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<sst xmlns="http://schemas.openxmlformats.org/spreadsheetml/2006/main" count="422" uniqueCount="263">
  <si>
    <t>建设项目环境影响报告书审批基础信息表</t>
  </si>
  <si>
    <t>填表单位（盖章）：</t>
  </si>
  <si>
    <t>湖南悦烨生态农业科技有限公司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</si>
  <si>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填表人（签字）：</t>
    </r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</si>
  <si>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项目经办人（签字）：</t>
    </r>
  </si>
  <si>
    <r>
      <rPr>
        <b/>
        <sz val="9"/>
        <rFont val="宋体"/>
        <charset val="134"/>
      </rPr>
      <t>建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设
项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目</t>
    </r>
  </si>
  <si>
    <r>
      <rPr>
        <b/>
        <sz val="9"/>
        <rFont val="宋体"/>
        <charset val="134"/>
      </rPr>
      <t>项目名称</t>
    </r>
  </si>
  <si>
    <t>湖南悦烨生态农业科技有限公司原种繁育基地项目重大变动</t>
  </si>
  <si>
    <t>建设内容</t>
  </si>
  <si>
    <t>取消单体养殖专用燃烧器以及罐装液化气燃料，在2栋洗车烘干房各新增1台3t/h的热风炉用于供热；另在2栋猪舍各新增2台5t/h的热风炉（一用一备）用于猪舍供暖；猪舍配套的无害化处理系统各新增1台3t/h的导热油炉用于供热，燃料均采用生物质颗粒</t>
  </si>
  <si>
    <t>项目代码</t>
  </si>
  <si>
    <t>/</t>
  </si>
  <si>
    <t>环评信用平台编号</t>
  </si>
  <si>
    <t>建设地点</t>
  </si>
  <si>
    <t>岳阳市汨罗市罗江镇群英村、嵩山村</t>
  </si>
  <si>
    <t>建设规模</t>
  </si>
  <si>
    <t>本项目仔猪出栏量折合生猪量约9.36万头。</t>
  </si>
  <si>
    <t>项目建设周期（月）</t>
  </si>
  <si>
    <r>
      <rPr>
        <b/>
        <sz val="9"/>
        <rFont val="宋体"/>
        <charset val="134"/>
      </rPr>
      <t>计划开工时间</t>
    </r>
  </si>
  <si>
    <t>建设性质</t>
  </si>
  <si>
    <t>新建（重新报批）</t>
  </si>
  <si>
    <r>
      <rPr>
        <b/>
        <sz val="9"/>
        <rFont val="宋体"/>
        <charset val="134"/>
      </rPr>
      <t>预计投产时间</t>
    </r>
  </si>
  <si>
    <t>环境影响评价行业类别</t>
  </si>
  <si>
    <t>一、畜牧业03-牲畜饲养031-年出栏生猪5000头及以上的规模化畜禽养殖</t>
  </si>
  <si>
    <t>国民经济行业类型及代码</t>
  </si>
  <si>
    <r>
      <rPr>
        <sz val="9"/>
        <rFont val="Times New Roman"/>
        <charset val="134"/>
      </rPr>
      <t xml:space="preserve">A0313 </t>
    </r>
    <r>
      <rPr>
        <sz val="9"/>
        <rFont val="宋体"/>
        <charset val="134"/>
      </rPr>
      <t>猪的饲养</t>
    </r>
  </si>
  <si>
    <t>现有工程排污许可证或排污登记表编号（改、扩建项目）</t>
  </si>
  <si>
    <t>无</t>
  </si>
  <si>
    <t>现有工程排污许可管理类别（改、扩建项目）</t>
  </si>
  <si>
    <r>
      <rPr>
        <b/>
        <sz val="9"/>
        <rFont val="宋体"/>
        <charset val="134"/>
      </rPr>
      <t>项目申请类别</t>
    </r>
  </si>
  <si>
    <t>新申项目</t>
  </si>
  <si>
    <r>
      <rPr>
        <b/>
        <sz val="9"/>
        <rFont val="宋体"/>
        <charset val="134"/>
      </rPr>
      <t>规划环评开展情况</t>
    </r>
  </si>
  <si>
    <t>不需开展</t>
  </si>
  <si>
    <r>
      <rPr>
        <b/>
        <sz val="9"/>
        <rFont val="宋体"/>
        <charset val="134"/>
      </rPr>
      <t>规划环评文件名</t>
    </r>
  </si>
  <si>
    <r>
      <rPr>
        <b/>
        <sz val="9"/>
        <rFont val="宋体"/>
        <charset val="134"/>
      </rPr>
      <t>规划环评审查机关</t>
    </r>
  </si>
  <si>
    <r>
      <rPr>
        <b/>
        <sz val="9"/>
        <rFont val="宋体"/>
        <charset val="134"/>
      </rPr>
      <t>规划环评审查意见文号</t>
    </r>
  </si>
  <si>
    <r>
      <rPr>
        <b/>
        <sz val="9"/>
        <rFont val="宋体"/>
        <charset val="134"/>
      </rPr>
      <t>建设地点中心坐标</t>
    </r>
    <r>
      <rPr>
        <b/>
        <vertAlign val="superscript"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（非线性工程）</t>
    </r>
  </si>
  <si>
    <r>
      <rPr>
        <b/>
        <sz val="9"/>
        <rFont val="宋体"/>
        <charset val="134"/>
      </rPr>
      <t>经度</t>
    </r>
  </si>
  <si>
    <t>113.2160779°</t>
  </si>
  <si>
    <r>
      <rPr>
        <b/>
        <sz val="9"/>
        <rFont val="宋体"/>
        <charset val="134"/>
      </rPr>
      <t>纬度</t>
    </r>
  </si>
  <si>
    <t>28.8203818°</t>
  </si>
  <si>
    <t>占地面积（平方米）</t>
  </si>
  <si>
    <t>环评文件类别</t>
  </si>
  <si>
    <t>报告书</t>
  </si>
  <si>
    <r>
      <rPr>
        <b/>
        <sz val="9"/>
        <rFont val="宋体"/>
        <charset val="134"/>
      </rPr>
      <t>建设地点坐标（线性工程）</t>
    </r>
  </si>
  <si>
    <r>
      <rPr>
        <b/>
        <sz val="9"/>
        <rFont val="宋体"/>
        <charset val="134"/>
      </rPr>
      <t>起点经度</t>
    </r>
  </si>
  <si>
    <r>
      <rPr>
        <b/>
        <sz val="9"/>
        <rFont val="宋体"/>
        <charset val="134"/>
      </rPr>
      <t>起点纬度</t>
    </r>
  </si>
  <si>
    <r>
      <rPr>
        <b/>
        <sz val="9"/>
        <rFont val="宋体"/>
        <charset val="134"/>
      </rPr>
      <t>终点经度</t>
    </r>
  </si>
  <si>
    <r>
      <rPr>
        <b/>
        <sz val="9"/>
        <rFont val="宋体"/>
        <charset val="134"/>
      </rPr>
      <t>终点纬度</t>
    </r>
  </si>
  <si>
    <r>
      <rPr>
        <b/>
        <sz val="9"/>
        <rFont val="宋体"/>
        <charset val="134"/>
      </rPr>
      <t>工程长度（千米）</t>
    </r>
  </si>
  <si>
    <r>
      <rPr>
        <b/>
        <sz val="9"/>
        <rFont val="宋体"/>
        <charset val="134"/>
      </rPr>
      <t>总投资（万元）</t>
    </r>
  </si>
  <si>
    <r>
      <rPr>
        <b/>
        <sz val="9"/>
        <rFont val="宋体"/>
        <charset val="134"/>
      </rPr>
      <t>环保投资（万元）</t>
    </r>
  </si>
  <si>
    <r>
      <rPr>
        <b/>
        <sz val="9"/>
        <rFont val="宋体"/>
        <charset val="134"/>
      </rPr>
      <t>所占比例（</t>
    </r>
    <r>
      <rPr>
        <b/>
        <sz val="9"/>
        <rFont val="Times New Roman"/>
        <charset val="134"/>
      </rPr>
      <t>%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</si>
  <si>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建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设
单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位</t>
    </r>
  </si>
  <si>
    <r>
      <rPr>
        <b/>
        <sz val="9"/>
        <rFont val="宋体"/>
        <charset val="134"/>
      </rPr>
      <t>单位名称</t>
    </r>
  </si>
  <si>
    <t>法定代表人</t>
  </si>
  <si>
    <t>彭鹏</t>
  </si>
  <si>
    <r>
      <rPr>
        <b/>
        <sz val="9"/>
        <rFont val="宋体"/>
        <charset val="134"/>
      </rPr>
      <t>评价
单位</t>
    </r>
  </si>
  <si>
    <t>湖南汇美环保发展有限公司</t>
  </si>
  <si>
    <t>统一社会信用代码</t>
  </si>
  <si>
    <t>91430111MA4L39GQ95</t>
  </si>
  <si>
    <t>主要负责人</t>
  </si>
  <si>
    <t>编制主持人</t>
  </si>
  <si>
    <t>姓名</t>
  </si>
  <si>
    <t>吴喜玲</t>
  </si>
  <si>
    <r>
      <rPr>
        <b/>
        <sz val="9"/>
        <rFont val="宋体"/>
        <charset val="134"/>
      </rPr>
      <t>联系电话</t>
    </r>
  </si>
  <si>
    <t>信用编号</t>
  </si>
  <si>
    <t>BH019715</t>
  </si>
  <si>
    <t>统一社会信用代码
（组织机构代码）</t>
  </si>
  <si>
    <t>91430681MA7AQGBA65</t>
  </si>
  <si>
    <t>联系电话</t>
  </si>
  <si>
    <t>职业资格证书
管理号</t>
  </si>
  <si>
    <t>201805035430000009</t>
  </si>
  <si>
    <r>
      <rPr>
        <b/>
        <sz val="9"/>
        <rFont val="宋体"/>
        <charset val="134"/>
      </rPr>
      <t>通讯地址</t>
    </r>
  </si>
  <si>
    <t>湖南省岳阳市汨罗市归义镇荣家坪社区霍家小区</t>
  </si>
  <si>
    <t>湖南省长沙市-雨花区长沙大道605号盛世华章小区A7栋1902</t>
  </si>
  <si>
    <r>
      <rPr>
        <b/>
        <sz val="9"/>
        <rFont val="宋体"/>
        <charset val="134"/>
      </rPr>
      <t>污
染
物
排
放
量</t>
    </r>
  </si>
  <si>
    <r>
      <rPr>
        <b/>
        <sz val="9"/>
        <rFont val="宋体"/>
        <charset val="134"/>
      </rPr>
      <t>污染物</t>
    </r>
  </si>
  <si>
    <r>
      <rPr>
        <b/>
        <sz val="9"/>
        <rFont val="宋体"/>
        <charset val="134"/>
      </rPr>
      <t>现有工程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在建）</t>
    </r>
  </si>
  <si>
    <r>
      <rPr>
        <b/>
        <sz val="9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</si>
  <si>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</si>
  <si>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t>区域削减量来源
（国家、省级审批项目）</t>
  </si>
  <si>
    <r>
      <rPr>
        <b/>
        <sz val="9"/>
        <rFont val="宋体"/>
        <charset val="134"/>
      </rPr>
      <t>①实际排放量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</si>
  <si>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②许可排放量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</si>
  <si>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③预测排放量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</si>
  <si>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④</t>
    </r>
    <r>
      <rPr>
        <b/>
        <sz val="9"/>
        <rFont val="Times New Roman"/>
        <charset val="134"/>
      </rPr>
      <t>“</t>
    </r>
    <r>
      <rPr>
        <b/>
        <sz val="9"/>
        <rFont val="宋体"/>
        <charset val="134"/>
      </rPr>
      <t>以新带老</t>
    </r>
    <r>
      <rPr>
        <b/>
        <sz val="9"/>
        <rFont val="Times New Roman"/>
        <charset val="134"/>
      </rPr>
      <t>”</t>
    </r>
    <r>
      <rPr>
        <b/>
        <sz val="9"/>
        <rFont val="宋体"/>
        <charset val="134"/>
      </rPr>
      <t>削减量（吨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</si>
  <si>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⑤区域平衡替代本工程削减量（吨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</si>
  <si>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⑥预测排放总量
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</si>
  <si>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t>⑦排放增减量
（吨/年）</t>
  </si>
  <si>
    <r>
      <rPr>
        <b/>
        <sz val="9"/>
        <rFont val="宋体"/>
        <charset val="134"/>
      </rPr>
      <t>废水</t>
    </r>
  </si>
  <si>
    <r>
      <rPr>
        <b/>
        <sz val="9"/>
        <rFont val="宋体"/>
        <charset val="134"/>
      </rPr>
      <t>废水量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万吨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)</t>
    </r>
  </si>
  <si>
    <t>COD</t>
  </si>
  <si>
    <r>
      <rPr>
        <b/>
        <sz val="9"/>
        <rFont val="宋体"/>
        <charset val="134"/>
      </rPr>
      <t>氨氮</t>
    </r>
  </si>
  <si>
    <r>
      <rPr>
        <b/>
        <sz val="9"/>
        <rFont val="宋体"/>
        <charset val="134"/>
      </rPr>
      <t>总磷</t>
    </r>
  </si>
  <si>
    <r>
      <rPr>
        <b/>
        <sz val="9"/>
        <rFont val="宋体"/>
        <charset val="134"/>
      </rPr>
      <t>总氮</t>
    </r>
  </si>
  <si>
    <t>铅</t>
  </si>
  <si>
    <t>汞</t>
  </si>
  <si>
    <t>镉</t>
  </si>
  <si>
    <t>铬</t>
  </si>
  <si>
    <t>类金属砷</t>
  </si>
  <si>
    <t>其他特征污染物</t>
  </si>
  <si>
    <r>
      <rPr>
        <b/>
        <sz val="9"/>
        <rFont val="宋体"/>
        <charset val="134"/>
      </rPr>
      <t>废气</t>
    </r>
  </si>
  <si>
    <r>
      <rPr>
        <b/>
        <sz val="9"/>
        <rFont val="宋体"/>
        <charset val="134"/>
      </rPr>
      <t>废气量（万标立方米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</si>
  <si>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二氧化硫</t>
    </r>
  </si>
  <si>
    <t>氮氧化物</t>
  </si>
  <si>
    <r>
      <rPr>
        <b/>
        <sz val="9"/>
        <rFont val="宋体"/>
        <charset val="134"/>
      </rPr>
      <t>颗粒物</t>
    </r>
  </si>
  <si>
    <r>
      <rPr>
        <b/>
        <sz val="9"/>
        <rFont val="宋体"/>
        <charset val="134"/>
      </rPr>
      <t>挥发性有机物</t>
    </r>
  </si>
  <si>
    <t>氨</t>
  </si>
  <si>
    <t>硫化氢</t>
  </si>
  <si>
    <t>项目涉及法律法规规定的保护区情况</t>
  </si>
  <si>
    <r>
      <rPr>
        <b/>
        <sz val="9"/>
        <rFont val="Times New Roman"/>
        <charset val="134"/>
      </rPr>
      <t xml:space="preserve">                                  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</si>
  <si>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</si>
  <si>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rFont val="宋体"/>
        <charset val="134"/>
      </rPr>
      <t>级别</t>
    </r>
  </si>
  <si>
    <t>主要保护对象
（目标）</t>
  </si>
  <si>
    <r>
      <rPr>
        <b/>
        <sz val="9"/>
        <rFont val="宋体"/>
        <charset val="134"/>
      </rPr>
      <t>工程影响情况</t>
    </r>
  </si>
  <si>
    <r>
      <rPr>
        <b/>
        <sz val="9"/>
        <rFont val="宋体"/>
        <charset val="134"/>
      </rPr>
      <t>是否占用</t>
    </r>
  </si>
  <si>
    <r>
      <rPr>
        <b/>
        <sz val="9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</si>
  <si>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</si>
  <si>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t>生态保护红线</t>
  </si>
  <si>
    <t>否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</si>
  <si>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</si>
  <si>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t>自然保护区</t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</si>
  <si>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</si>
  <si>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</si>
  <si>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</si>
  <si>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t>其他</t>
  </si>
  <si>
    <t>主要原料及燃料信息</t>
  </si>
  <si>
    <t>主要原料</t>
  </si>
  <si>
    <t>主要燃料</t>
  </si>
  <si>
    <t>序号</t>
  </si>
  <si>
    <t>名称</t>
  </si>
  <si>
    <t>年最大使用量</t>
  </si>
  <si>
    <t>计量单位</t>
  </si>
  <si>
    <t>有毒有害物质及含量（%）</t>
  </si>
  <si>
    <t>灰分（%）</t>
  </si>
  <si>
    <t>硫分（%）</t>
  </si>
  <si>
    <t>饲料</t>
  </si>
  <si>
    <t>t/a</t>
  </si>
  <si>
    <t>生物质颗粒</t>
  </si>
  <si>
    <t>消毒剂</t>
  </si>
  <si>
    <t>防疫药品</t>
  </si>
  <si>
    <t>除臭剂</t>
  </si>
  <si>
    <t>垫料（秸秆、锯末、稻壳等）</t>
  </si>
  <si>
    <t>脂肪降解菌</t>
  </si>
  <si>
    <t>益生菌</t>
  </si>
  <si>
    <t>柴油</t>
  </si>
  <si>
    <t>水处理药剂</t>
  </si>
  <si>
    <t>导热油</t>
  </si>
  <si>
    <t>大气污染治理与排放信息</t>
  </si>
  <si>
    <t>有组织排放（主要排放口）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</si>
  <si>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</si>
  <si>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</si>
  <si>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</si>
  <si>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</si>
  <si>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</si>
  <si>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</si>
  <si>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污染防治设施处理效率</t>
  </si>
  <si>
    <t>污染物种类</t>
  </si>
  <si>
    <t>排放浓度
（毫克/立方米）</t>
  </si>
  <si>
    <t>排放速率
（千克/小时）</t>
  </si>
  <si>
    <t>排放量
（吨/年）</t>
  </si>
  <si>
    <t>排放标准名称</t>
  </si>
  <si>
    <t>DA001</t>
  </si>
  <si>
    <t>1#猪舍热风炉生物质燃烧废气</t>
  </si>
  <si>
    <t>TA001</t>
  </si>
  <si>
    <r>
      <rPr>
        <sz val="9"/>
        <rFont val="宋体"/>
        <charset val="134"/>
      </rPr>
      <t>低氮燃烧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布袋除尘器</t>
    </r>
  </si>
  <si>
    <r>
      <rPr>
        <sz val="9"/>
        <rFont val="宋体"/>
        <charset val="134"/>
      </rPr>
      <t>对氮氧化物处理效率取</t>
    </r>
    <r>
      <rPr>
        <sz val="9"/>
        <rFont val="Times New Roman"/>
        <charset val="134"/>
      </rPr>
      <t>30%</t>
    </r>
    <r>
      <rPr>
        <sz val="9"/>
        <rFont val="宋体"/>
        <charset val="134"/>
      </rPr>
      <t>，对粉尘处理效率取</t>
    </r>
    <r>
      <rPr>
        <sz val="9"/>
        <rFont val="Times New Roman"/>
        <charset val="134"/>
      </rPr>
      <t>95%</t>
    </r>
  </si>
  <si>
    <t>MF0001</t>
  </si>
  <si>
    <t>1#猪舍</t>
  </si>
  <si>
    <t>NOx</t>
  </si>
  <si>
    <t>DA001-DA004执行《湖南省工业炉窑大气污染综合治理实施方案》（湘环发[2020]6号）排放限值；DA005-DA006执行《锅炉大气污染物排放标准》（GB 13271-2014）</t>
  </si>
  <si>
    <t>SO2</t>
  </si>
  <si>
    <t>颗粒物</t>
  </si>
  <si>
    <t>DA002</t>
  </si>
  <si>
    <t>2#猪舍热风炉生物质燃烧废气</t>
  </si>
  <si>
    <t>TA002</t>
  </si>
  <si>
    <t>MF0002</t>
  </si>
  <si>
    <t>2#猪舍</t>
  </si>
  <si>
    <t>DA003</t>
  </si>
  <si>
    <t>1#洗车烘干房生物质燃烧废气</t>
  </si>
  <si>
    <t>TA003</t>
  </si>
  <si>
    <t>MF003</t>
  </si>
  <si>
    <t xml:space="preserve">1#洗车烘干房 </t>
  </si>
  <si>
    <t>DA004</t>
  </si>
  <si>
    <t>2#洗车烘干房生物质燃烧废气</t>
  </si>
  <si>
    <t>TA004</t>
  </si>
  <si>
    <t>MF004</t>
  </si>
  <si>
    <t xml:space="preserve">2#洗车烘干房 </t>
  </si>
  <si>
    <t>DA005</t>
  </si>
  <si>
    <t>1#猪舍无害化处理生物质燃烧废气</t>
  </si>
  <si>
    <t>TA005</t>
  </si>
  <si>
    <t>MF005</t>
  </si>
  <si>
    <t>1#猪舍无害化处理</t>
  </si>
  <si>
    <t>DA006</t>
  </si>
  <si>
    <t>2#猪舍无害化处理生物质燃烧废气</t>
  </si>
  <si>
    <t>TA006</t>
  </si>
  <si>
    <t>MF006</t>
  </si>
  <si>
    <t>2#猪舍无害化处理</t>
  </si>
  <si>
    <t>无组织排放</t>
  </si>
  <si>
    <t>无组织排放源名称</t>
  </si>
  <si>
    <t>排放浓度（毫克/立方米）</t>
  </si>
  <si>
    <t>1#猪舍、2#猪舍、废水处理站</t>
  </si>
  <si>
    <t>NH3</t>
  </si>
  <si>
    <r>
      <rPr>
        <sz val="9"/>
        <rFont val="宋体"/>
        <charset val="134"/>
      </rPr>
      <t>《恶臭污染物排放标准》（</t>
    </r>
    <r>
      <rPr>
        <sz val="9"/>
        <rFont val="Times New Roman"/>
        <charset val="134"/>
      </rPr>
      <t>GB14554-93</t>
    </r>
    <r>
      <rPr>
        <sz val="9"/>
        <rFont val="宋体"/>
        <charset val="134"/>
      </rPr>
      <t>）表1 新扩改建厂界二级标准限值</t>
    </r>
  </si>
  <si>
    <t>H2S</t>
  </si>
  <si>
    <t>臭气浓度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</si>
  <si>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70</t>
    </r>
    <r>
      <rPr>
        <sz val="9"/>
        <rFont val="宋体"/>
        <charset val="134"/>
      </rPr>
      <t>（无量纲）</t>
    </r>
  </si>
  <si>
    <r>
      <rPr>
        <sz val="9"/>
        <rFont val="宋体"/>
        <charset val="134"/>
      </rPr>
      <t>《畜禽养殖业污染物排放标准》（</t>
    </r>
    <r>
      <rPr>
        <sz val="9"/>
        <rFont val="Times New Roman"/>
        <charset val="134"/>
      </rPr>
      <t>GB18596-2001</t>
    </r>
    <r>
      <rPr>
        <sz val="9"/>
        <rFont val="宋体"/>
        <charset val="134"/>
      </rPr>
      <t>）</t>
    </r>
  </si>
  <si>
    <t>水污染治理与排放信息（主要排放口）</t>
  </si>
  <si>
    <t>车间或生产设施排放口</t>
  </si>
  <si>
    <t>废水类别</t>
  </si>
  <si>
    <t>排放去向</t>
  </si>
  <si>
    <t>污染防治设施处理水量（吨/小时）</t>
  </si>
  <si>
    <t>排放浓度
（毫克/升）</t>
  </si>
  <si>
    <t>总排放口（间接排放）</t>
  </si>
  <si>
    <t>受纳污水处理厂</t>
  </si>
  <si>
    <t>受纳污水处理厂排放标准名称</t>
  </si>
  <si>
    <t>编号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</si>
  <si>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</si>
  <si>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</si>
  <si>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</si>
  <si>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</si>
  <si>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</si>
  <si>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</si>
  <si>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</si>
  <si>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</si>
  <si>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产生量（吨/年）</t>
  </si>
  <si>
    <t>贮存设施名称</t>
  </si>
  <si>
    <t>贮存能力</t>
  </si>
  <si>
    <t>自行利用工艺</t>
  </si>
  <si>
    <t>自行处置工艺</t>
  </si>
  <si>
    <t>是否外运</t>
  </si>
  <si>
    <t>一般工业固体废物</t>
  </si>
  <si>
    <t>猪粪及固液分离粪渣</t>
  </si>
  <si>
    <t>猪舍</t>
  </si>
  <si>
    <t>堆肥车间</t>
  </si>
  <si>
    <t>好氧发酵法生产有机肥半成品</t>
  </si>
  <si>
    <t>污水站污泥</t>
  </si>
  <si>
    <t>废水处理站</t>
  </si>
  <si>
    <t>分娩废物</t>
  </si>
  <si>
    <t>母猪分娩</t>
  </si>
  <si>
    <t>无害化处理一体机（应急情况下启用）</t>
  </si>
  <si>
    <t>应急情况下经无害化处理后进入堆肥车间二次发酵，生产有机肥半成品；正常情况下送汨罗市病死畜禽无害化处理中心处理</t>
  </si>
  <si>
    <t>病死猪只</t>
  </si>
  <si>
    <t>无害化处理一体机（应急情况下下启用）</t>
  </si>
  <si>
    <t>布袋除尘器收集粉尘</t>
  </si>
  <si>
    <t>热风炉、导热油炉</t>
  </si>
  <si>
    <t>生物质燃烧灰渣</t>
  </si>
  <si>
    <t>生活垃圾</t>
  </si>
  <si>
    <t>员工生产生活</t>
  </si>
  <si>
    <t>分类垃圾桶</t>
  </si>
  <si>
    <t>是</t>
  </si>
  <si>
    <t>危险废物</t>
  </si>
  <si>
    <t>防疫废物</t>
  </si>
  <si>
    <t>兽医室</t>
  </si>
  <si>
    <t>In</t>
  </si>
  <si>
    <t>HW01 841-002-01</t>
  </si>
  <si>
    <t>医疗废物暂存间</t>
  </si>
  <si>
    <r>
      <rPr>
        <sz val="9"/>
        <rFont val="宋体"/>
        <charset val="134"/>
      </rPr>
      <t>占地</t>
    </r>
    <r>
      <rPr>
        <sz val="9"/>
        <rFont val="Times New Roman"/>
        <charset val="134"/>
      </rPr>
      <t>45.36m2</t>
    </r>
  </si>
  <si>
    <t>废消毒剂包装物</t>
  </si>
  <si>
    <t>消毒室</t>
  </si>
  <si>
    <t>T</t>
  </si>
  <si>
    <t>HW49 900-041-49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</si>
</sst>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</numFmts>
  <fonts count="33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sz val="10.5"/>
      <name val="宋体"/>
      <charset val="134"/>
    </font>
    <font>
      <sz val="10"/>
      <name val="Times New Roman"/>
      <charset val="134"/>
    </font>
    <font>
      <sz val="10.5"/>
      <name val="Times New Roman"/>
      <charset val="134"/>
    </font>
    <font>
      <sz val="9"/>
      <name val="黑体"/>
      <charset val="134"/>
    </font>
    <font>
      <sz val="8"/>
      <name val="Times New Roman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8" fontId="4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179" fontId="5" fillId="0" borderId="1" xfId="0" applyNumberFormat="1" applyFont="1" applyBorder="1" applyAlignment="1" applyProtection="1">
      <alignment vertical="center" wrapText="1"/>
      <protection locked="0"/>
    </xf>
    <xf numFmtId="179" fontId="5" fillId="0" borderId="1" xfId="0" applyNumberFormat="1" applyFont="1" applyBorder="1" applyAlignment="1" applyProtection="1">
      <alignment horizontal="center" vertical="center" wrapText="1"/>
      <protection locked="0"/>
    </xf>
    <xf numFmtId="179" fontId="4" fillId="0" borderId="1" xfId="0" applyNumberFormat="1" applyFont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179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8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177" fontId="5" fillId="0" borderId="1" xfId="0" applyNumberFormat="1" applyFont="1" applyBorder="1" applyAlignment="1" applyProtection="1">
      <alignment horizontal="justify" vertical="center" wrapText="1"/>
      <protection locked="0"/>
    </xf>
    <xf numFmtId="177" fontId="2" fillId="0" borderId="1" xfId="0" applyNumberFormat="1" applyFont="1" applyBorder="1" applyAlignment="1" applyProtection="1">
      <alignment horizontal="center" vertical="center"/>
      <protection locked="0"/>
    </xf>
    <xf numFmtId="177" fontId="4" fillId="0" borderId="1" xfId="0" applyNumberFormat="1" applyFont="1" applyBorder="1" applyAlignment="1" applyProtection="1">
      <alignment horizontal="center" vertical="center"/>
      <protection locked="0"/>
    </xf>
    <xf numFmtId="177" fontId="4" fillId="0" borderId="1" xfId="0" applyNumberFormat="1" applyFont="1" applyBorder="1" applyAlignment="1" applyProtection="1">
      <alignment vertical="center"/>
      <protection locked="0"/>
    </xf>
    <xf numFmtId="10" fontId="4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79" fontId="4" fillId="0" borderId="1" xfId="0" applyNumberFormat="1" applyFont="1" applyBorder="1" applyAlignment="1" applyProtection="1">
      <alignment horizontal="center" vertical="center"/>
      <protection locked="0"/>
    </xf>
    <xf numFmtId="179" fontId="5" fillId="0" borderId="3" xfId="0" applyNumberFormat="1" applyFont="1" applyBorder="1" applyAlignment="1" applyProtection="1">
      <alignment horizontal="center" vertical="center" wrapText="1"/>
      <protection locked="0"/>
    </xf>
    <xf numFmtId="179" fontId="4" fillId="0" borderId="2" xfId="0" applyNumberFormat="1" applyFont="1" applyBorder="1" applyAlignment="1" applyProtection="1">
      <alignment horizontal="center" vertical="center"/>
      <protection locked="0"/>
    </xf>
    <xf numFmtId="179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/>
    </xf>
    <xf numFmtId="178" fontId="4" fillId="0" borderId="1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179" fontId="2" fillId="0" borderId="1" xfId="0" applyNumberFormat="1" applyFont="1" applyBorder="1" applyAlignment="1" applyProtection="1">
      <alignment horizontal="center" vertical="center" wrapText="1"/>
      <protection locked="0"/>
    </xf>
    <xf numFmtId="179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45</xdr:row>
          <xdr:rowOff>257175</xdr:rowOff>
        </xdr:from>
        <xdr:to>
          <xdr:col>13</xdr:col>
          <xdr:colOff>685800</xdr:colOff>
          <xdr:row>47</xdr:row>
          <xdr:rowOff>0</xdr:rowOff>
        </xdr:to>
        <xdr:sp>
          <xdr:nvSpPr>
            <xdr:cNvPr id="1029" name="Check Box 1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3487400" y="10254615"/>
              <a:ext cx="676275" cy="21145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45</xdr:row>
          <xdr:rowOff>257175</xdr:rowOff>
        </xdr:from>
        <xdr:to>
          <xdr:col>13</xdr:col>
          <xdr:colOff>790575</xdr:colOff>
          <xdr:row>47</xdr:row>
          <xdr:rowOff>0</xdr:rowOff>
        </xdr:to>
        <xdr:sp>
          <xdr:nvSpPr>
            <xdr:cNvPr id="1030" name="Check Box 2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3935075" y="10254615"/>
              <a:ext cx="333375" cy="21145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45</xdr:row>
          <xdr:rowOff>257175</xdr:rowOff>
        </xdr:from>
        <xdr:to>
          <xdr:col>14</xdr:col>
          <xdr:colOff>409575</xdr:colOff>
          <xdr:row>47</xdr:row>
          <xdr:rowOff>0</xdr:rowOff>
        </xdr:to>
        <xdr:sp>
          <xdr:nvSpPr>
            <xdr:cNvPr id="1031" name="Check Box 2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4401800" y="10254615"/>
              <a:ext cx="462915" cy="21145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45</xdr:row>
          <xdr:rowOff>257175</xdr:rowOff>
        </xdr:from>
        <xdr:to>
          <xdr:col>15</xdr:col>
          <xdr:colOff>133350</xdr:colOff>
          <xdr:row>47</xdr:row>
          <xdr:rowOff>0</xdr:rowOff>
        </xdr:to>
        <xdr:sp>
          <xdr:nvSpPr>
            <xdr:cNvPr id="1032" name="Check Box 2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4759940" y="10254615"/>
              <a:ext cx="591820" cy="21145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46</xdr:row>
          <xdr:rowOff>152400</xdr:rowOff>
        </xdr:from>
        <xdr:to>
          <xdr:col>13</xdr:col>
          <xdr:colOff>685800</xdr:colOff>
          <xdr:row>48</xdr:row>
          <xdr:rowOff>19050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3487400" y="10435590"/>
              <a:ext cx="676275" cy="2324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46</xdr:row>
          <xdr:rowOff>152400</xdr:rowOff>
        </xdr:from>
        <xdr:to>
          <xdr:col>13</xdr:col>
          <xdr:colOff>790575</xdr:colOff>
          <xdr:row>48</xdr:row>
          <xdr:rowOff>19050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3935075" y="10435590"/>
              <a:ext cx="333375" cy="2324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46</xdr:row>
          <xdr:rowOff>152400</xdr:rowOff>
        </xdr:from>
        <xdr:to>
          <xdr:col>14</xdr:col>
          <xdr:colOff>409575</xdr:colOff>
          <xdr:row>48</xdr:row>
          <xdr:rowOff>19050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4401800" y="10435590"/>
              <a:ext cx="462915" cy="2324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46</xdr:row>
          <xdr:rowOff>152400</xdr:rowOff>
        </xdr:from>
        <xdr:to>
          <xdr:col>15</xdr:col>
          <xdr:colOff>133350</xdr:colOff>
          <xdr:row>48</xdr:row>
          <xdr:rowOff>19050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4759940" y="10435590"/>
              <a:ext cx="591820" cy="2324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48</xdr:row>
          <xdr:rowOff>152400</xdr:rowOff>
        </xdr:from>
        <xdr:to>
          <xdr:col>13</xdr:col>
          <xdr:colOff>685800</xdr:colOff>
          <xdr:row>50</xdr:row>
          <xdr:rowOff>28575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3487400" y="10801350"/>
              <a:ext cx="676275" cy="21907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48</xdr:row>
          <xdr:rowOff>152400</xdr:rowOff>
        </xdr:from>
        <xdr:to>
          <xdr:col>13</xdr:col>
          <xdr:colOff>790575</xdr:colOff>
          <xdr:row>50</xdr:row>
          <xdr:rowOff>28575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3935075" y="10801350"/>
              <a:ext cx="333375" cy="21907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48</xdr:row>
          <xdr:rowOff>152400</xdr:rowOff>
        </xdr:from>
        <xdr:to>
          <xdr:col>14</xdr:col>
          <xdr:colOff>409575</xdr:colOff>
          <xdr:row>50</xdr:row>
          <xdr:rowOff>28575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4401800" y="10801350"/>
              <a:ext cx="462915" cy="21907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48</xdr:row>
          <xdr:rowOff>152400</xdr:rowOff>
        </xdr:from>
        <xdr:to>
          <xdr:col>15</xdr:col>
          <xdr:colOff>133350</xdr:colOff>
          <xdr:row>50</xdr:row>
          <xdr:rowOff>28575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4759940" y="10801350"/>
              <a:ext cx="591820" cy="21907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49</xdr:row>
          <xdr:rowOff>152400</xdr:rowOff>
        </xdr:from>
        <xdr:to>
          <xdr:col>13</xdr:col>
          <xdr:colOff>685800</xdr:colOff>
          <xdr:row>51</xdr:row>
          <xdr:rowOff>28575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3487400" y="10972800"/>
              <a:ext cx="676275" cy="23050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49</xdr:row>
          <xdr:rowOff>152400</xdr:rowOff>
        </xdr:from>
        <xdr:to>
          <xdr:col>13</xdr:col>
          <xdr:colOff>790575</xdr:colOff>
          <xdr:row>51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3935075" y="10972800"/>
              <a:ext cx="333375" cy="23050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49</xdr:row>
          <xdr:rowOff>152400</xdr:rowOff>
        </xdr:from>
        <xdr:to>
          <xdr:col>14</xdr:col>
          <xdr:colOff>409575</xdr:colOff>
          <xdr:row>51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4401800" y="10972800"/>
              <a:ext cx="462915" cy="23050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49</xdr:row>
          <xdr:rowOff>152400</xdr:rowOff>
        </xdr:from>
        <xdr:to>
          <xdr:col>15</xdr:col>
          <xdr:colOff>133350</xdr:colOff>
          <xdr:row>51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4759940" y="10972800"/>
              <a:ext cx="591820" cy="23050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46</xdr:row>
          <xdr:rowOff>152400</xdr:rowOff>
        </xdr:from>
        <xdr:to>
          <xdr:col>13</xdr:col>
          <xdr:colOff>685800</xdr:colOff>
          <xdr:row>48</xdr:row>
          <xdr:rowOff>19050</xdr:rowOff>
        </xdr:to>
        <xdr:sp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3487400" y="10435590"/>
              <a:ext cx="676275" cy="2324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46</xdr:row>
          <xdr:rowOff>152400</xdr:rowOff>
        </xdr:from>
        <xdr:to>
          <xdr:col>13</xdr:col>
          <xdr:colOff>790575</xdr:colOff>
          <xdr:row>48</xdr:row>
          <xdr:rowOff>19050</xdr:rowOff>
        </xdr:to>
        <xdr:sp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13935075" y="10435590"/>
              <a:ext cx="333375" cy="2324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46</xdr:row>
          <xdr:rowOff>152400</xdr:rowOff>
        </xdr:from>
        <xdr:to>
          <xdr:col>14</xdr:col>
          <xdr:colOff>409575</xdr:colOff>
          <xdr:row>48</xdr:row>
          <xdr:rowOff>19050</xdr:rowOff>
        </xdr:to>
        <xdr:sp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14401800" y="10435590"/>
              <a:ext cx="462915" cy="2324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46</xdr:row>
          <xdr:rowOff>152400</xdr:rowOff>
        </xdr:from>
        <xdr:to>
          <xdr:col>15</xdr:col>
          <xdr:colOff>133350</xdr:colOff>
          <xdr:row>48</xdr:row>
          <xdr:rowOff>19050</xdr:rowOff>
        </xdr:to>
        <xdr:sp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4759940" y="10435590"/>
              <a:ext cx="591820" cy="2324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47</xdr:row>
          <xdr:rowOff>152400</xdr:rowOff>
        </xdr:from>
        <xdr:to>
          <xdr:col>13</xdr:col>
          <xdr:colOff>685800</xdr:colOff>
          <xdr:row>49</xdr:row>
          <xdr:rowOff>19050</xdr:rowOff>
        </xdr:to>
        <xdr:sp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3487400" y="10618470"/>
              <a:ext cx="676275" cy="22098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47</xdr:row>
          <xdr:rowOff>152400</xdr:rowOff>
        </xdr:from>
        <xdr:to>
          <xdr:col>13</xdr:col>
          <xdr:colOff>790575</xdr:colOff>
          <xdr:row>49</xdr:row>
          <xdr:rowOff>19050</xdr:rowOff>
        </xdr:to>
        <xdr:sp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3935075" y="10618470"/>
              <a:ext cx="333375" cy="22098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47</xdr:row>
          <xdr:rowOff>152400</xdr:rowOff>
        </xdr:from>
        <xdr:to>
          <xdr:col>14</xdr:col>
          <xdr:colOff>409575</xdr:colOff>
          <xdr:row>49</xdr:row>
          <xdr:rowOff>19050</xdr:rowOff>
        </xdr:to>
        <xdr:sp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4401800" y="10618470"/>
              <a:ext cx="462915" cy="22098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47</xdr:row>
          <xdr:rowOff>152400</xdr:rowOff>
        </xdr:from>
        <xdr:to>
          <xdr:col>15</xdr:col>
          <xdr:colOff>133350</xdr:colOff>
          <xdr:row>49</xdr:row>
          <xdr:rowOff>19050</xdr:rowOff>
        </xdr:to>
        <xdr:sp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4759940" y="10618470"/>
              <a:ext cx="591820" cy="22098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49</xdr:row>
          <xdr:rowOff>152400</xdr:rowOff>
        </xdr:from>
        <xdr:to>
          <xdr:col>13</xdr:col>
          <xdr:colOff>685800</xdr:colOff>
          <xdr:row>51</xdr:row>
          <xdr:rowOff>28575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3487400" y="10972800"/>
              <a:ext cx="676275" cy="23050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49</xdr:row>
          <xdr:rowOff>152400</xdr:rowOff>
        </xdr:from>
        <xdr:to>
          <xdr:col>13</xdr:col>
          <xdr:colOff>790575</xdr:colOff>
          <xdr:row>51</xdr:row>
          <xdr:rowOff>28575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3935075" y="10972800"/>
              <a:ext cx="333375" cy="23050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49</xdr:row>
          <xdr:rowOff>152400</xdr:rowOff>
        </xdr:from>
        <xdr:to>
          <xdr:col>14</xdr:col>
          <xdr:colOff>409575</xdr:colOff>
          <xdr:row>51</xdr:row>
          <xdr:rowOff>28575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4401800" y="10972800"/>
              <a:ext cx="462915" cy="23050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49</xdr:row>
          <xdr:rowOff>152400</xdr:rowOff>
        </xdr:from>
        <xdr:to>
          <xdr:col>15</xdr:col>
          <xdr:colOff>133350</xdr:colOff>
          <xdr:row>51</xdr:row>
          <xdr:rowOff>28575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4759940" y="10972800"/>
              <a:ext cx="591820" cy="23050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50</xdr:row>
          <xdr:rowOff>152400</xdr:rowOff>
        </xdr:from>
        <xdr:to>
          <xdr:col>13</xdr:col>
          <xdr:colOff>685800</xdr:colOff>
          <xdr:row>52</xdr:row>
          <xdr:rowOff>28575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3487400" y="11144250"/>
              <a:ext cx="676275" cy="24193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50</xdr:row>
          <xdr:rowOff>152400</xdr:rowOff>
        </xdr:from>
        <xdr:to>
          <xdr:col>13</xdr:col>
          <xdr:colOff>790575</xdr:colOff>
          <xdr:row>52</xdr:row>
          <xdr:rowOff>28575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3935075" y="11144250"/>
              <a:ext cx="333375" cy="24193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923925</xdr:colOff>
          <xdr:row>50</xdr:row>
          <xdr:rowOff>152400</xdr:rowOff>
        </xdr:from>
        <xdr:to>
          <xdr:col>14</xdr:col>
          <xdr:colOff>409575</xdr:colOff>
          <xdr:row>52</xdr:row>
          <xdr:rowOff>28575</xdr:rowOff>
        </xdr:to>
        <xdr:sp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4401800" y="11144250"/>
              <a:ext cx="462915" cy="24193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304800</xdr:colOff>
          <xdr:row>50</xdr:row>
          <xdr:rowOff>152400</xdr:rowOff>
        </xdr:from>
        <xdr:to>
          <xdr:col>15</xdr:col>
          <xdr:colOff>133350</xdr:colOff>
          <xdr:row>52</xdr:row>
          <xdr:rowOff>28575</xdr:rowOff>
        </xdr:to>
        <xdr:sp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4759940" y="11144250"/>
              <a:ext cx="591820" cy="24193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3"/>
  <sheetViews>
    <sheetView tabSelected="1" zoomScale="70" zoomScaleNormal="70" workbookViewId="0">
      <selection activeCell="I122" sqref="I122"/>
    </sheetView>
  </sheetViews>
  <sheetFormatPr defaultColWidth="9" defaultRowHeight="14.4"/>
  <cols>
    <col min="1" max="1" width="9" style="3"/>
    <col min="2" max="2" width="9.37962962962963" style="3" customWidth="1"/>
    <col min="3" max="3" width="11.3796296296296" style="3" customWidth="1"/>
    <col min="4" max="4" width="20.25" style="3" customWidth="1"/>
    <col min="5" max="5" width="16.1296296296296" style="3" customWidth="1"/>
    <col min="6" max="6" width="15.25" style="3" customWidth="1"/>
    <col min="7" max="7" width="18" style="3" customWidth="1"/>
    <col min="8" max="8" width="13.75" style="3" customWidth="1"/>
    <col min="9" max="9" width="16.75" style="3" customWidth="1"/>
    <col min="10" max="10" width="21.6296296296296" style="3" customWidth="1"/>
    <col min="11" max="11" width="14.6296296296296" style="3" customWidth="1"/>
    <col min="12" max="12" width="14.1296296296296" style="3" customWidth="1"/>
    <col min="13" max="13" width="16.25" style="3" customWidth="1"/>
    <col min="14" max="14" width="14.25" style="3" customWidth="1"/>
    <col min="15" max="15" width="11.1296296296296" style="3" customWidth="1"/>
    <col min="16" max="16" width="10.8796296296296" style="3" customWidth="1"/>
    <col min="17" max="16384" width="9" style="3"/>
  </cols>
  <sheetData>
    <row r="1" ht="22.2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18" customHeight="1" spans="1:16">
      <c r="A2" s="5" t="s">
        <v>1</v>
      </c>
      <c r="B2" s="6"/>
      <c r="C2" s="6"/>
      <c r="D2" s="6"/>
      <c r="E2" s="7" t="s">
        <v>2</v>
      </c>
      <c r="F2" s="8"/>
      <c r="G2" s="8"/>
      <c r="H2" s="8"/>
      <c r="I2" s="8"/>
      <c r="J2" s="36" t="s">
        <v>3</v>
      </c>
      <c r="K2" s="8"/>
      <c r="L2" s="8"/>
      <c r="M2" s="6" t="s">
        <v>4</v>
      </c>
      <c r="N2" s="6"/>
      <c r="O2" s="8"/>
      <c r="P2" s="8"/>
    </row>
    <row r="3" s="1" customFormat="1" ht="15.6" spans="1:16">
      <c r="A3" s="9" t="s">
        <v>5</v>
      </c>
      <c r="B3" s="9" t="s">
        <v>6</v>
      </c>
      <c r="C3" s="9"/>
      <c r="D3" s="9"/>
      <c r="E3" s="10" t="s">
        <v>7</v>
      </c>
      <c r="F3" s="11"/>
      <c r="G3" s="11"/>
      <c r="H3" s="11"/>
      <c r="I3" s="11"/>
      <c r="J3" s="13" t="s">
        <v>8</v>
      </c>
      <c r="K3" s="9"/>
      <c r="L3" s="37" t="s">
        <v>9</v>
      </c>
      <c r="M3" s="38"/>
      <c r="N3" s="38"/>
      <c r="O3" s="38"/>
      <c r="P3" s="38"/>
    </row>
    <row r="4" s="1" customFormat="1" ht="15.6" spans="1:16">
      <c r="A4" s="12"/>
      <c r="B4" s="13" t="s">
        <v>10</v>
      </c>
      <c r="C4" s="13"/>
      <c r="D4" s="9"/>
      <c r="E4" s="14" t="s">
        <v>11</v>
      </c>
      <c r="F4" s="14"/>
      <c r="G4" s="14"/>
      <c r="H4" s="14"/>
      <c r="I4" s="14"/>
      <c r="J4" s="9"/>
      <c r="K4" s="9"/>
      <c r="L4" s="38"/>
      <c r="M4" s="38"/>
      <c r="N4" s="38"/>
      <c r="O4" s="38"/>
      <c r="P4" s="38"/>
    </row>
    <row r="5" s="1" customFormat="1" ht="26.25" customHeight="1" spans="1:16">
      <c r="A5" s="12"/>
      <c r="B5" s="13" t="s">
        <v>12</v>
      </c>
      <c r="C5" s="13"/>
      <c r="D5" s="9"/>
      <c r="E5" s="10"/>
      <c r="F5" s="11"/>
      <c r="G5" s="11"/>
      <c r="H5" s="11"/>
      <c r="I5" s="11"/>
      <c r="J5" s="9"/>
      <c r="K5" s="9"/>
      <c r="L5" s="38"/>
      <c r="M5" s="38"/>
      <c r="N5" s="38"/>
      <c r="O5" s="38"/>
      <c r="P5" s="38"/>
    </row>
    <row r="6" s="1" customFormat="1" ht="15.6" spans="1:16">
      <c r="A6" s="12"/>
      <c r="B6" s="13" t="s">
        <v>13</v>
      </c>
      <c r="C6" s="13"/>
      <c r="D6" s="9"/>
      <c r="E6" s="10" t="s">
        <v>14</v>
      </c>
      <c r="F6" s="10"/>
      <c r="G6" s="10"/>
      <c r="H6" s="10"/>
      <c r="I6" s="10"/>
      <c r="J6" s="13" t="s">
        <v>15</v>
      </c>
      <c r="K6" s="9"/>
      <c r="L6" s="37" t="s">
        <v>16</v>
      </c>
      <c r="M6" s="38"/>
      <c r="N6" s="38"/>
      <c r="O6" s="38"/>
      <c r="P6" s="38"/>
    </row>
    <row r="7" s="1" customFormat="1" ht="15.6" spans="1:16">
      <c r="A7" s="12"/>
      <c r="B7" s="13" t="s">
        <v>17</v>
      </c>
      <c r="C7" s="13"/>
      <c r="D7" s="9"/>
      <c r="E7" s="15">
        <v>24</v>
      </c>
      <c r="F7" s="15"/>
      <c r="G7" s="15"/>
      <c r="H7" s="15"/>
      <c r="I7" s="15"/>
      <c r="J7" s="9" t="s">
        <v>18</v>
      </c>
      <c r="K7" s="9"/>
      <c r="L7" s="39">
        <v>45658</v>
      </c>
      <c r="M7" s="39"/>
      <c r="N7" s="39"/>
      <c r="O7" s="39"/>
      <c r="P7" s="39"/>
    </row>
    <row r="8" s="1" customFormat="1" ht="15.6" spans="1:16">
      <c r="A8" s="12"/>
      <c r="B8" s="13" t="s">
        <v>19</v>
      </c>
      <c r="C8" s="13"/>
      <c r="D8" s="9"/>
      <c r="E8" s="16" t="s">
        <v>20</v>
      </c>
      <c r="F8" s="14"/>
      <c r="G8" s="14"/>
      <c r="H8" s="14"/>
      <c r="I8" s="14"/>
      <c r="J8" s="9" t="s">
        <v>21</v>
      </c>
      <c r="K8" s="9"/>
      <c r="L8" s="39">
        <v>46357</v>
      </c>
      <c r="M8" s="39"/>
      <c r="N8" s="39"/>
      <c r="O8" s="39"/>
      <c r="P8" s="39"/>
    </row>
    <row r="9" s="1" customFormat="1" ht="15.6" spans="1:16">
      <c r="A9" s="12"/>
      <c r="B9" s="13" t="s">
        <v>22</v>
      </c>
      <c r="C9" s="13"/>
      <c r="D9" s="9"/>
      <c r="E9" s="16" t="s">
        <v>23</v>
      </c>
      <c r="F9" s="14"/>
      <c r="G9" s="14"/>
      <c r="H9" s="14"/>
      <c r="I9" s="14"/>
      <c r="J9" s="13" t="s">
        <v>24</v>
      </c>
      <c r="K9" s="9"/>
      <c r="L9" s="38" t="s">
        <v>25</v>
      </c>
      <c r="M9" s="38"/>
      <c r="N9" s="38"/>
      <c r="O9" s="38"/>
      <c r="P9" s="38"/>
    </row>
    <row r="10" s="1" customFormat="1" ht="37.5" customHeight="1" spans="1:16">
      <c r="A10" s="12"/>
      <c r="B10" s="13" t="s">
        <v>26</v>
      </c>
      <c r="C10" s="13"/>
      <c r="D10" s="9"/>
      <c r="E10" s="17" t="s">
        <v>27</v>
      </c>
      <c r="F10" s="18"/>
      <c r="G10" s="13" t="s">
        <v>28</v>
      </c>
      <c r="H10" s="19" t="s">
        <v>27</v>
      </c>
      <c r="I10" s="19"/>
      <c r="J10" s="40" t="s">
        <v>29</v>
      </c>
      <c r="K10" s="40"/>
      <c r="L10" s="37" t="s">
        <v>30</v>
      </c>
      <c r="M10" s="38"/>
      <c r="N10" s="38"/>
      <c r="O10" s="38"/>
      <c r="P10" s="38"/>
    </row>
    <row r="11" s="1" customFormat="1" ht="15.6" spans="1:16">
      <c r="A11" s="12"/>
      <c r="B11" s="9" t="s">
        <v>31</v>
      </c>
      <c r="C11" s="9"/>
      <c r="D11" s="9"/>
      <c r="E11" s="16" t="s">
        <v>32</v>
      </c>
      <c r="F11" s="14"/>
      <c r="G11" s="14"/>
      <c r="H11" s="14"/>
      <c r="I11" s="14"/>
      <c r="J11" s="9" t="s">
        <v>33</v>
      </c>
      <c r="K11" s="9"/>
      <c r="L11" s="37" t="s">
        <v>27</v>
      </c>
      <c r="M11" s="38"/>
      <c r="N11" s="38"/>
      <c r="O11" s="38"/>
      <c r="P11" s="38"/>
    </row>
    <row r="12" s="1" customFormat="1" ht="15.6" spans="1:16">
      <c r="A12" s="12"/>
      <c r="B12" s="9" t="s">
        <v>34</v>
      </c>
      <c r="C12" s="9"/>
      <c r="D12" s="9"/>
      <c r="E12" s="16"/>
      <c r="F12" s="14"/>
      <c r="G12" s="14"/>
      <c r="H12" s="14"/>
      <c r="I12" s="14"/>
      <c r="J12" s="9" t="s">
        <v>35</v>
      </c>
      <c r="K12" s="9"/>
      <c r="L12" s="37" t="s">
        <v>27</v>
      </c>
      <c r="M12" s="38"/>
      <c r="N12" s="38"/>
      <c r="O12" s="38"/>
      <c r="P12" s="38"/>
    </row>
    <row r="13" s="1" customFormat="1" ht="27" customHeight="1" spans="1:16">
      <c r="A13" s="12"/>
      <c r="B13" s="9" t="s">
        <v>36</v>
      </c>
      <c r="C13" s="9"/>
      <c r="D13" s="9"/>
      <c r="E13" s="9" t="s">
        <v>37</v>
      </c>
      <c r="F13" s="18" t="s">
        <v>38</v>
      </c>
      <c r="G13" s="9" t="s">
        <v>39</v>
      </c>
      <c r="H13" s="20" t="s">
        <v>40</v>
      </c>
      <c r="I13" s="20"/>
      <c r="J13" s="13" t="s">
        <v>41</v>
      </c>
      <c r="K13" s="41">
        <v>638552</v>
      </c>
      <c r="L13" s="13" t="s">
        <v>42</v>
      </c>
      <c r="M13" s="42" t="s">
        <v>43</v>
      </c>
      <c r="N13" s="43"/>
      <c r="O13" s="43"/>
      <c r="P13" s="43"/>
    </row>
    <row r="14" s="1" customFormat="1" ht="21.6" spans="1:16">
      <c r="A14" s="12"/>
      <c r="B14" s="9" t="s">
        <v>44</v>
      </c>
      <c r="C14" s="9"/>
      <c r="D14" s="9"/>
      <c r="E14" s="9" t="s">
        <v>45</v>
      </c>
      <c r="F14" s="18"/>
      <c r="G14" s="9" t="s">
        <v>46</v>
      </c>
      <c r="H14" s="20"/>
      <c r="I14" s="20"/>
      <c r="J14" s="9" t="s">
        <v>47</v>
      </c>
      <c r="K14" s="41"/>
      <c r="L14" s="9" t="s">
        <v>48</v>
      </c>
      <c r="M14" s="44"/>
      <c r="N14" s="9" t="s">
        <v>49</v>
      </c>
      <c r="O14" s="21"/>
      <c r="P14" s="21"/>
    </row>
    <row r="15" s="1" customFormat="1" ht="15.6" spans="1:16">
      <c r="A15" s="12"/>
      <c r="B15" s="9" t="s">
        <v>50</v>
      </c>
      <c r="C15" s="9"/>
      <c r="D15" s="9"/>
      <c r="E15" s="21">
        <v>32900</v>
      </c>
      <c r="F15" s="21"/>
      <c r="G15" s="21"/>
      <c r="H15" s="21"/>
      <c r="I15" s="21"/>
      <c r="J15" s="9" t="s">
        <v>51</v>
      </c>
      <c r="K15" s="9"/>
      <c r="L15" s="21">
        <v>1300</v>
      </c>
      <c r="M15" s="21"/>
      <c r="N15" s="9" t="s">
        <v>52</v>
      </c>
      <c r="O15" s="45">
        <f>L15/E15</f>
        <v>0.0395136778115502</v>
      </c>
      <c r="P15" s="45"/>
    </row>
    <row r="16" s="1" customFormat="1" ht="15.75" customHeight="1" spans="1:16">
      <c r="A16" s="9" t="s">
        <v>53</v>
      </c>
      <c r="B16" s="9" t="s">
        <v>54</v>
      </c>
      <c r="C16" s="9"/>
      <c r="D16" s="9"/>
      <c r="E16" s="16" t="s">
        <v>2</v>
      </c>
      <c r="F16" s="16"/>
      <c r="G16" s="13" t="s">
        <v>55</v>
      </c>
      <c r="H16" s="22" t="s">
        <v>56</v>
      </c>
      <c r="I16" s="22"/>
      <c r="J16" s="9" t="s">
        <v>57</v>
      </c>
      <c r="K16" s="9" t="s">
        <v>54</v>
      </c>
      <c r="L16" s="46" t="s">
        <v>58</v>
      </c>
      <c r="M16" s="46"/>
      <c r="N16" s="47" t="s">
        <v>59</v>
      </c>
      <c r="O16" s="14" t="s">
        <v>60</v>
      </c>
      <c r="P16" s="14"/>
    </row>
    <row r="17" s="1" customFormat="1" ht="15.75" customHeight="1" spans="1:16">
      <c r="A17" s="9"/>
      <c r="B17" s="9"/>
      <c r="C17" s="9"/>
      <c r="D17" s="9"/>
      <c r="E17" s="16"/>
      <c r="F17" s="16"/>
      <c r="G17" s="13" t="s">
        <v>61</v>
      </c>
      <c r="H17" s="22" t="s">
        <v>56</v>
      </c>
      <c r="I17" s="22"/>
      <c r="J17" s="9"/>
      <c r="K17" s="13" t="s">
        <v>62</v>
      </c>
      <c r="L17" s="13" t="s">
        <v>63</v>
      </c>
      <c r="M17" s="46" t="s">
        <v>64</v>
      </c>
      <c r="N17" s="48" t="s">
        <v>65</v>
      </c>
      <c r="O17" s="14"/>
      <c r="P17" s="14"/>
    </row>
    <row r="18" s="1" customFormat="1" ht="15.6" spans="1:16">
      <c r="A18" s="9"/>
      <c r="B18" s="9"/>
      <c r="C18" s="9"/>
      <c r="D18" s="9"/>
      <c r="E18" s="16"/>
      <c r="F18" s="16"/>
      <c r="G18" s="13"/>
      <c r="H18" s="22"/>
      <c r="I18" s="22"/>
      <c r="J18" s="9"/>
      <c r="K18" s="13"/>
      <c r="L18" s="13" t="s">
        <v>66</v>
      </c>
      <c r="M18" s="14" t="s">
        <v>67</v>
      </c>
      <c r="N18" s="14"/>
      <c r="O18" s="14"/>
      <c r="P18" s="14"/>
    </row>
    <row r="19" s="1" customFormat="1" ht="24" customHeight="1" spans="1:16">
      <c r="A19" s="12"/>
      <c r="B19" s="13" t="s">
        <v>68</v>
      </c>
      <c r="C19" s="13"/>
      <c r="D19" s="9"/>
      <c r="E19" s="14" t="s">
        <v>69</v>
      </c>
      <c r="F19" s="14"/>
      <c r="G19" s="13" t="s">
        <v>70</v>
      </c>
      <c r="H19" s="22"/>
      <c r="I19" s="22"/>
      <c r="J19" s="12"/>
      <c r="K19" s="13"/>
      <c r="L19" s="13" t="s">
        <v>71</v>
      </c>
      <c r="M19" s="14" t="s">
        <v>72</v>
      </c>
      <c r="N19" s="14"/>
      <c r="O19" s="14"/>
      <c r="P19" s="14"/>
    </row>
    <row r="20" s="1" customFormat="1" ht="15.6" spans="1:16">
      <c r="A20" s="12"/>
      <c r="B20" s="9" t="s">
        <v>73</v>
      </c>
      <c r="C20" s="9"/>
      <c r="D20" s="9"/>
      <c r="E20" s="16" t="s">
        <v>74</v>
      </c>
      <c r="F20" s="16"/>
      <c r="G20" s="16"/>
      <c r="H20" s="16"/>
      <c r="I20" s="16"/>
      <c r="J20" s="12"/>
      <c r="K20" s="9" t="s">
        <v>73</v>
      </c>
      <c r="L20" s="16" t="s">
        <v>75</v>
      </c>
      <c r="M20" s="14"/>
      <c r="N20" s="14"/>
      <c r="O20" s="14"/>
      <c r="P20" s="14"/>
    </row>
    <row r="21" s="1" customFormat="1" ht="22.5" customHeight="1" spans="1:16">
      <c r="A21" s="9" t="s">
        <v>76</v>
      </c>
      <c r="B21" s="12" t="s">
        <v>77</v>
      </c>
      <c r="C21" s="12"/>
      <c r="D21" s="12"/>
      <c r="E21" s="9" t="s">
        <v>78</v>
      </c>
      <c r="F21" s="9"/>
      <c r="G21" s="9" t="s">
        <v>79</v>
      </c>
      <c r="H21" s="9" t="s">
        <v>80</v>
      </c>
      <c r="I21" s="9"/>
      <c r="J21" s="9"/>
      <c r="K21" s="9"/>
      <c r="L21" s="9"/>
      <c r="M21" s="9"/>
      <c r="N21" s="9"/>
      <c r="O21" s="13" t="s">
        <v>81</v>
      </c>
      <c r="P21" s="9"/>
    </row>
    <row r="22" s="1" customFormat="1" ht="23.25" customHeight="1" spans="1:16">
      <c r="A22" s="12"/>
      <c r="B22" s="12"/>
      <c r="C22" s="12"/>
      <c r="D22" s="12"/>
      <c r="E22" s="9" t="s">
        <v>82</v>
      </c>
      <c r="F22" s="9" t="s">
        <v>83</v>
      </c>
      <c r="G22" s="9" t="s">
        <v>84</v>
      </c>
      <c r="H22" s="9" t="s">
        <v>85</v>
      </c>
      <c r="I22" s="9"/>
      <c r="J22" s="9" t="s">
        <v>86</v>
      </c>
      <c r="K22" s="9" t="s">
        <v>87</v>
      </c>
      <c r="L22" s="9"/>
      <c r="M22" s="9" t="s">
        <v>88</v>
      </c>
      <c r="N22" s="9"/>
      <c r="O22" s="9"/>
      <c r="P22" s="9"/>
    </row>
    <row r="23" s="1" customFormat="1" ht="15.6" spans="1:16">
      <c r="A23" s="12"/>
      <c r="B23" s="12" t="s">
        <v>89</v>
      </c>
      <c r="C23" s="9" t="s">
        <v>90</v>
      </c>
      <c r="D23" s="9"/>
      <c r="E23" s="23"/>
      <c r="F23" s="23"/>
      <c r="G23" s="23">
        <v>0</v>
      </c>
      <c r="H23" s="24"/>
      <c r="I23" s="24"/>
      <c r="J23" s="25"/>
      <c r="K23" s="24"/>
      <c r="L23" s="24"/>
      <c r="M23" s="49"/>
      <c r="N23" s="11"/>
      <c r="O23" s="11"/>
      <c r="P23" s="11"/>
    </row>
    <row r="24" s="1" customFormat="1" ht="15.6" spans="1:16">
      <c r="A24" s="12"/>
      <c r="B24" s="12"/>
      <c r="C24" s="9" t="s">
        <v>91</v>
      </c>
      <c r="D24" s="9"/>
      <c r="E24" s="25"/>
      <c r="F24" s="25"/>
      <c r="G24" s="25"/>
      <c r="H24" s="24"/>
      <c r="I24" s="24"/>
      <c r="J24" s="25"/>
      <c r="K24" s="24"/>
      <c r="L24" s="24"/>
      <c r="M24" s="49"/>
      <c r="N24" s="11"/>
      <c r="O24" s="11"/>
      <c r="P24" s="11"/>
    </row>
    <row r="25" s="1" customFormat="1" ht="15.75" customHeight="1" spans="1:16">
      <c r="A25" s="12"/>
      <c r="B25" s="12"/>
      <c r="C25" s="9" t="s">
        <v>92</v>
      </c>
      <c r="D25" s="9"/>
      <c r="E25" s="25"/>
      <c r="F25" s="25"/>
      <c r="G25" s="25"/>
      <c r="H25" s="24"/>
      <c r="I25" s="24"/>
      <c r="J25" s="25"/>
      <c r="K25" s="24"/>
      <c r="L25" s="24"/>
      <c r="M25" s="49"/>
      <c r="N25" s="11"/>
      <c r="O25" s="11"/>
      <c r="P25" s="11"/>
    </row>
    <row r="26" s="1" customFormat="1" ht="15.75" customHeight="1" spans="1:16">
      <c r="A26" s="12"/>
      <c r="B26" s="12"/>
      <c r="C26" s="9" t="s">
        <v>93</v>
      </c>
      <c r="D26" s="9"/>
      <c r="E26" s="25"/>
      <c r="F26" s="25"/>
      <c r="G26" s="25"/>
      <c r="H26" s="24"/>
      <c r="I26" s="24"/>
      <c r="J26" s="25"/>
      <c r="K26" s="24"/>
      <c r="L26" s="24"/>
      <c r="M26" s="49"/>
      <c r="N26" s="11"/>
      <c r="O26" s="11"/>
      <c r="P26" s="11"/>
    </row>
    <row r="27" s="1" customFormat="1" ht="15.75" customHeight="1" spans="1:16">
      <c r="A27" s="12"/>
      <c r="B27" s="12"/>
      <c r="C27" s="9" t="s">
        <v>94</v>
      </c>
      <c r="D27" s="9"/>
      <c r="E27" s="25"/>
      <c r="F27" s="25"/>
      <c r="G27" s="25"/>
      <c r="H27" s="24"/>
      <c r="I27" s="24"/>
      <c r="J27" s="25"/>
      <c r="K27" s="24"/>
      <c r="L27" s="24"/>
      <c r="M27" s="49"/>
      <c r="N27" s="11"/>
      <c r="O27" s="11"/>
      <c r="P27" s="11"/>
    </row>
    <row r="28" s="1" customFormat="1" ht="15.75" customHeight="1" spans="1:16">
      <c r="A28" s="12"/>
      <c r="B28" s="12"/>
      <c r="C28" s="13" t="s">
        <v>95</v>
      </c>
      <c r="D28" s="13"/>
      <c r="E28" s="25"/>
      <c r="F28" s="25"/>
      <c r="G28" s="25"/>
      <c r="H28" s="24"/>
      <c r="I28" s="24"/>
      <c r="J28" s="25"/>
      <c r="K28" s="24"/>
      <c r="L28" s="24"/>
      <c r="M28" s="49"/>
      <c r="N28" s="11"/>
      <c r="O28" s="11"/>
      <c r="P28" s="11"/>
    </row>
    <row r="29" s="1" customFormat="1" ht="15.75" customHeight="1" spans="1:16">
      <c r="A29" s="12"/>
      <c r="B29" s="12"/>
      <c r="C29" s="13" t="s">
        <v>96</v>
      </c>
      <c r="D29" s="13"/>
      <c r="E29" s="25"/>
      <c r="F29" s="25"/>
      <c r="G29" s="25"/>
      <c r="H29" s="24"/>
      <c r="I29" s="24"/>
      <c r="J29" s="25"/>
      <c r="K29" s="24"/>
      <c r="L29" s="24"/>
      <c r="M29" s="49"/>
      <c r="N29" s="11"/>
      <c r="O29" s="11"/>
      <c r="P29" s="11"/>
    </row>
    <row r="30" s="1" customFormat="1" ht="15.75" customHeight="1" spans="1:16">
      <c r="A30" s="12"/>
      <c r="B30" s="12"/>
      <c r="C30" s="13" t="s">
        <v>97</v>
      </c>
      <c r="D30" s="13"/>
      <c r="E30" s="25"/>
      <c r="F30" s="25"/>
      <c r="G30" s="25"/>
      <c r="H30" s="24"/>
      <c r="I30" s="24"/>
      <c r="J30" s="25"/>
      <c r="K30" s="24"/>
      <c r="L30" s="24"/>
      <c r="M30" s="49"/>
      <c r="N30" s="11"/>
      <c r="O30" s="11"/>
      <c r="P30" s="11"/>
    </row>
    <row r="31" s="1" customFormat="1" ht="15.75" customHeight="1" spans="1:16">
      <c r="A31" s="12"/>
      <c r="B31" s="12"/>
      <c r="C31" s="13" t="s">
        <v>98</v>
      </c>
      <c r="D31" s="13"/>
      <c r="E31" s="25"/>
      <c r="F31" s="25"/>
      <c r="G31" s="25"/>
      <c r="H31" s="24"/>
      <c r="I31" s="24"/>
      <c r="J31" s="25"/>
      <c r="K31" s="24"/>
      <c r="L31" s="24"/>
      <c r="M31" s="49"/>
      <c r="N31" s="11"/>
      <c r="O31" s="11"/>
      <c r="P31" s="11"/>
    </row>
    <row r="32" s="1" customFormat="1" ht="15.75" customHeight="1" spans="1:16">
      <c r="A32" s="12"/>
      <c r="B32" s="12"/>
      <c r="C32" s="13" t="s">
        <v>99</v>
      </c>
      <c r="D32" s="13"/>
      <c r="E32" s="25"/>
      <c r="F32" s="25"/>
      <c r="G32" s="25"/>
      <c r="H32" s="24"/>
      <c r="I32" s="24"/>
      <c r="J32" s="25"/>
      <c r="K32" s="24"/>
      <c r="L32" s="24"/>
      <c r="M32" s="49"/>
      <c r="N32" s="11"/>
      <c r="O32" s="11"/>
      <c r="P32" s="11"/>
    </row>
    <row r="33" s="1" customFormat="1" ht="15.75" customHeight="1" spans="1:16">
      <c r="A33" s="12"/>
      <c r="B33" s="12"/>
      <c r="C33" s="13" t="s">
        <v>100</v>
      </c>
      <c r="D33" s="13"/>
      <c r="E33" s="25"/>
      <c r="F33" s="25"/>
      <c r="G33" s="25"/>
      <c r="H33" s="24"/>
      <c r="I33" s="24"/>
      <c r="J33" s="25"/>
      <c r="K33" s="24"/>
      <c r="L33" s="24"/>
      <c r="M33" s="49"/>
      <c r="N33" s="11"/>
      <c r="O33" s="11"/>
      <c r="P33" s="11"/>
    </row>
    <row r="34" s="1" customFormat="1" ht="15.6" spans="1:16">
      <c r="A34" s="12"/>
      <c r="B34" s="12" t="s">
        <v>101</v>
      </c>
      <c r="C34" s="9" t="s">
        <v>102</v>
      </c>
      <c r="D34" s="9"/>
      <c r="E34" s="25"/>
      <c r="F34" s="25"/>
      <c r="G34" s="25"/>
      <c r="H34" s="24"/>
      <c r="I34" s="24"/>
      <c r="J34" s="25"/>
      <c r="K34" s="24"/>
      <c r="L34" s="24"/>
      <c r="M34" s="49"/>
      <c r="N34" s="11"/>
      <c r="O34" s="11"/>
      <c r="P34" s="11"/>
    </row>
    <row r="35" s="1" customFormat="1" ht="15.75" customHeight="1" spans="1:16">
      <c r="A35" s="12"/>
      <c r="B35" s="12"/>
      <c r="C35" s="9" t="s">
        <v>103</v>
      </c>
      <c r="D35" s="9"/>
      <c r="E35" s="25"/>
      <c r="F35" s="25"/>
      <c r="G35" s="25">
        <v>5.28</v>
      </c>
      <c r="H35" s="24"/>
      <c r="I35" s="24"/>
      <c r="J35" s="25"/>
      <c r="K35" s="24">
        <f>E35+G35-H35-J35</f>
        <v>5.28</v>
      </c>
      <c r="L35" s="24"/>
      <c r="M35" s="49">
        <f>K35-E35</f>
        <v>5.28</v>
      </c>
      <c r="N35" s="11"/>
      <c r="O35" s="11"/>
      <c r="P35" s="11"/>
    </row>
    <row r="36" s="1" customFormat="1" ht="15.75" customHeight="1" spans="1:16">
      <c r="A36" s="12"/>
      <c r="B36" s="12"/>
      <c r="C36" s="13" t="s">
        <v>104</v>
      </c>
      <c r="D36" s="13"/>
      <c r="E36" s="25"/>
      <c r="F36" s="25"/>
      <c r="G36" s="25">
        <v>4.42</v>
      </c>
      <c r="H36" s="24"/>
      <c r="I36" s="24"/>
      <c r="J36" s="25"/>
      <c r="K36" s="24">
        <f>E36+G36-H36-J36</f>
        <v>4.42</v>
      </c>
      <c r="L36" s="24"/>
      <c r="M36" s="49">
        <f>K36-E36</f>
        <v>4.42</v>
      </c>
      <c r="N36" s="11"/>
      <c r="O36" s="11"/>
      <c r="P36" s="11"/>
    </row>
    <row r="37" s="1" customFormat="1" ht="15.75" customHeight="1" spans="1:16">
      <c r="A37" s="12"/>
      <c r="B37" s="12"/>
      <c r="C37" s="9" t="s">
        <v>105</v>
      </c>
      <c r="D37" s="9"/>
      <c r="E37" s="25"/>
      <c r="F37" s="25"/>
      <c r="G37" s="25">
        <v>0.154</v>
      </c>
      <c r="H37" s="24"/>
      <c r="I37" s="24"/>
      <c r="K37" s="24">
        <f>E37+G37-H37-J38</f>
        <v>0.154</v>
      </c>
      <c r="L37" s="24"/>
      <c r="M37" s="49">
        <f>K37-E37</f>
        <v>0.154</v>
      </c>
      <c r="N37" s="11"/>
      <c r="O37" s="11"/>
      <c r="P37" s="11"/>
    </row>
    <row r="38" s="1" customFormat="1" ht="15.75" customHeight="1" spans="1:16">
      <c r="A38" s="12"/>
      <c r="B38" s="12"/>
      <c r="C38" s="9" t="s">
        <v>106</v>
      </c>
      <c r="D38" s="9"/>
      <c r="E38" s="25"/>
      <c r="F38" s="25"/>
      <c r="G38" s="25"/>
      <c r="H38" s="24"/>
      <c r="I38" s="24"/>
      <c r="J38" s="25"/>
      <c r="K38" s="24"/>
      <c r="L38" s="24"/>
      <c r="M38" s="49"/>
      <c r="N38" s="11"/>
      <c r="O38" s="11"/>
      <c r="P38" s="11"/>
    </row>
    <row r="39" s="1" customFormat="1" ht="15.75" customHeight="1" spans="1:16">
      <c r="A39" s="12"/>
      <c r="B39" s="12"/>
      <c r="C39" s="13" t="s">
        <v>95</v>
      </c>
      <c r="D39" s="13"/>
      <c r="E39" s="25"/>
      <c r="F39" s="25"/>
      <c r="G39" s="25"/>
      <c r="H39" s="24"/>
      <c r="I39" s="24"/>
      <c r="J39" s="25"/>
      <c r="K39" s="24"/>
      <c r="L39" s="24"/>
      <c r="M39" s="49"/>
      <c r="N39" s="11"/>
      <c r="O39" s="11"/>
      <c r="P39" s="11"/>
    </row>
    <row r="40" s="1" customFormat="1" ht="15.75" customHeight="1" spans="1:16">
      <c r="A40" s="12"/>
      <c r="B40" s="12"/>
      <c r="C40" s="13" t="s">
        <v>96</v>
      </c>
      <c r="D40" s="13"/>
      <c r="E40" s="25"/>
      <c r="F40" s="25"/>
      <c r="G40" s="25"/>
      <c r="H40" s="24"/>
      <c r="I40" s="24"/>
      <c r="J40" s="25"/>
      <c r="K40" s="24"/>
      <c r="L40" s="24"/>
      <c r="M40" s="49"/>
      <c r="N40" s="11"/>
      <c r="O40" s="11"/>
      <c r="P40" s="11"/>
    </row>
    <row r="41" s="1" customFormat="1" ht="15.75" customHeight="1" spans="1:16">
      <c r="A41" s="12"/>
      <c r="B41" s="12"/>
      <c r="C41" s="13" t="s">
        <v>97</v>
      </c>
      <c r="D41" s="13"/>
      <c r="E41" s="25"/>
      <c r="F41" s="25"/>
      <c r="G41" s="25"/>
      <c r="H41" s="24"/>
      <c r="I41" s="24"/>
      <c r="J41" s="25"/>
      <c r="K41" s="24"/>
      <c r="L41" s="24"/>
      <c r="M41" s="49"/>
      <c r="N41" s="11"/>
      <c r="O41" s="11"/>
      <c r="P41" s="11"/>
    </row>
    <row r="42" s="1" customFormat="1" ht="15.75" customHeight="1" spans="1:16">
      <c r="A42" s="12"/>
      <c r="B42" s="12"/>
      <c r="C42" s="13" t="s">
        <v>98</v>
      </c>
      <c r="D42" s="13"/>
      <c r="E42" s="25"/>
      <c r="F42" s="25"/>
      <c r="G42" s="25"/>
      <c r="H42" s="24"/>
      <c r="I42" s="24"/>
      <c r="J42" s="25"/>
      <c r="K42" s="24"/>
      <c r="L42" s="24"/>
      <c r="M42" s="49"/>
      <c r="N42" s="11"/>
      <c r="O42" s="11"/>
      <c r="P42" s="11"/>
    </row>
    <row r="43" s="1" customFormat="1" ht="15.75" customHeight="1" spans="1:16">
      <c r="A43" s="12"/>
      <c r="B43" s="12"/>
      <c r="C43" s="13" t="s">
        <v>99</v>
      </c>
      <c r="D43" s="13"/>
      <c r="E43" s="25"/>
      <c r="F43" s="25"/>
      <c r="G43" s="25"/>
      <c r="H43" s="24"/>
      <c r="I43" s="24"/>
      <c r="J43" s="25"/>
      <c r="K43" s="24"/>
      <c r="L43" s="24"/>
      <c r="M43" s="49"/>
      <c r="N43" s="11"/>
      <c r="O43" s="11"/>
      <c r="P43" s="11"/>
    </row>
    <row r="44" s="1" customFormat="1" ht="15.75" customHeight="1" spans="1:16">
      <c r="A44" s="12"/>
      <c r="B44" s="12"/>
      <c r="C44" s="26" t="s">
        <v>107</v>
      </c>
      <c r="D44" s="27"/>
      <c r="E44" s="25"/>
      <c r="F44" s="25"/>
      <c r="G44" s="25">
        <v>0.6027</v>
      </c>
      <c r="H44" s="28"/>
      <c r="I44" s="50"/>
      <c r="J44" s="25"/>
      <c r="K44" s="28">
        <v>0.6027</v>
      </c>
      <c r="L44" s="50"/>
      <c r="M44" s="51">
        <v>0.6027</v>
      </c>
      <c r="N44" s="52"/>
      <c r="O44" s="53"/>
      <c r="P44" s="54"/>
    </row>
    <row r="45" s="1" customFormat="1" ht="15.75" customHeight="1" spans="1:16">
      <c r="A45" s="12"/>
      <c r="B45" s="12"/>
      <c r="C45" s="13" t="s">
        <v>108</v>
      </c>
      <c r="D45" s="13"/>
      <c r="E45" s="25"/>
      <c r="F45" s="25"/>
      <c r="G45" s="25">
        <v>0.0404</v>
      </c>
      <c r="H45" s="24"/>
      <c r="I45" s="24"/>
      <c r="J45" s="25"/>
      <c r="K45" s="24">
        <v>0.0404</v>
      </c>
      <c r="L45" s="24"/>
      <c r="M45" s="49">
        <v>0.0404</v>
      </c>
      <c r="N45" s="11"/>
      <c r="O45" s="11"/>
      <c r="P45" s="11"/>
    </row>
    <row r="46" ht="22.5" customHeight="1" spans="1:16">
      <c r="A46" s="13" t="s">
        <v>109</v>
      </c>
      <c r="B46" s="9"/>
      <c r="C46" s="29" t="s">
        <v>110</v>
      </c>
      <c r="D46" s="29"/>
      <c r="E46" s="29"/>
      <c r="F46" s="12" t="s">
        <v>111</v>
      </c>
      <c r="G46" s="12"/>
      <c r="H46" s="9" t="s">
        <v>112</v>
      </c>
      <c r="I46" s="13" t="s">
        <v>113</v>
      </c>
      <c r="J46" s="9" t="s">
        <v>114</v>
      </c>
      <c r="K46" s="9"/>
      <c r="L46" s="9" t="s">
        <v>115</v>
      </c>
      <c r="M46" s="9" t="s">
        <v>116</v>
      </c>
      <c r="N46" s="9" t="s">
        <v>117</v>
      </c>
      <c r="O46" s="9"/>
      <c r="P46" s="9"/>
    </row>
    <row r="47" spans="1:18">
      <c r="A47" s="9"/>
      <c r="B47" s="9"/>
      <c r="C47" s="30" t="s">
        <v>118</v>
      </c>
      <c r="D47" s="30"/>
      <c r="E47" s="30"/>
      <c r="F47" s="11" t="s">
        <v>11</v>
      </c>
      <c r="G47" s="11"/>
      <c r="H47" s="23"/>
      <c r="I47" s="11" t="s">
        <v>11</v>
      </c>
      <c r="J47" s="11" t="s">
        <v>11</v>
      </c>
      <c r="K47" s="11"/>
      <c r="L47" s="10" t="s">
        <v>119</v>
      </c>
      <c r="M47" s="11"/>
      <c r="N47" s="55" t="s">
        <v>120</v>
      </c>
      <c r="O47" s="55"/>
      <c r="P47" s="55"/>
      <c r="R47" s="59"/>
    </row>
    <row r="48" spans="1:18">
      <c r="A48" s="9"/>
      <c r="B48" s="9"/>
      <c r="C48" s="30" t="s">
        <v>121</v>
      </c>
      <c r="D48" s="30"/>
      <c r="E48" s="30"/>
      <c r="F48" s="11" t="s">
        <v>11</v>
      </c>
      <c r="G48" s="11"/>
      <c r="H48" s="23"/>
      <c r="I48" s="11" t="s">
        <v>11</v>
      </c>
      <c r="J48" s="37" t="s">
        <v>11</v>
      </c>
      <c r="K48" s="37"/>
      <c r="L48" s="11"/>
      <c r="M48" s="11"/>
      <c r="N48" s="55" t="s">
        <v>120</v>
      </c>
      <c r="O48" s="55"/>
      <c r="P48" s="55"/>
      <c r="R48" s="59"/>
    </row>
    <row r="49" ht="13.5" customHeight="1" spans="1:16">
      <c r="A49" s="9"/>
      <c r="B49" s="9"/>
      <c r="C49" s="12" t="s">
        <v>122</v>
      </c>
      <c r="D49" s="12"/>
      <c r="E49" s="12"/>
      <c r="F49" s="11" t="s">
        <v>11</v>
      </c>
      <c r="G49" s="11"/>
      <c r="H49" s="23"/>
      <c r="I49" s="11" t="s">
        <v>11</v>
      </c>
      <c r="J49" s="37" t="s">
        <v>11</v>
      </c>
      <c r="K49" s="37"/>
      <c r="L49" s="11"/>
      <c r="M49" s="11"/>
      <c r="N49" s="55" t="s">
        <v>120</v>
      </c>
      <c r="O49" s="55"/>
      <c r="P49" s="55"/>
    </row>
    <row r="50" ht="13.5" customHeight="1" spans="1:16">
      <c r="A50" s="9"/>
      <c r="B50" s="9"/>
      <c r="C50" s="12" t="s">
        <v>123</v>
      </c>
      <c r="D50" s="12"/>
      <c r="E50" s="12"/>
      <c r="F50" s="11" t="s">
        <v>11</v>
      </c>
      <c r="G50" s="11"/>
      <c r="H50" s="23"/>
      <c r="I50" s="11" t="s">
        <v>11</v>
      </c>
      <c r="J50" s="37" t="s">
        <v>11</v>
      </c>
      <c r="K50" s="37"/>
      <c r="L50" s="11"/>
      <c r="M50" s="11"/>
      <c r="N50" s="55" t="s">
        <v>120</v>
      </c>
      <c r="O50" s="55"/>
      <c r="P50" s="55"/>
    </row>
    <row r="51" spans="1:16">
      <c r="A51" s="9"/>
      <c r="B51" s="9"/>
      <c r="C51" s="12" t="s">
        <v>124</v>
      </c>
      <c r="D51" s="12"/>
      <c r="E51" s="12"/>
      <c r="F51" s="11" t="s">
        <v>11</v>
      </c>
      <c r="G51" s="11"/>
      <c r="H51" s="23"/>
      <c r="I51" s="11" t="s">
        <v>11</v>
      </c>
      <c r="J51" s="37" t="s">
        <v>11</v>
      </c>
      <c r="K51" s="37"/>
      <c r="L51" s="11"/>
      <c r="M51" s="11"/>
      <c r="N51" s="55" t="s">
        <v>120</v>
      </c>
      <c r="O51" s="55"/>
      <c r="P51" s="55"/>
    </row>
    <row r="52" spans="1:16">
      <c r="A52" s="9"/>
      <c r="B52" s="9"/>
      <c r="C52" s="30" t="s">
        <v>125</v>
      </c>
      <c r="D52" s="30"/>
      <c r="E52" s="30"/>
      <c r="F52" s="11" t="s">
        <v>11</v>
      </c>
      <c r="G52" s="11"/>
      <c r="H52" s="23"/>
      <c r="I52" s="11"/>
      <c r="J52" s="37" t="s">
        <v>11</v>
      </c>
      <c r="K52" s="37"/>
      <c r="L52" s="11"/>
      <c r="M52" s="11"/>
      <c r="N52" s="55" t="s">
        <v>120</v>
      </c>
      <c r="O52" s="55"/>
      <c r="P52" s="55"/>
    </row>
    <row r="53" ht="14.25" customHeight="1" spans="1:16">
      <c r="A53" s="13" t="s">
        <v>126</v>
      </c>
      <c r="B53" s="13"/>
      <c r="C53" s="30" t="s">
        <v>127</v>
      </c>
      <c r="D53" s="30"/>
      <c r="E53" s="30"/>
      <c r="F53" s="30"/>
      <c r="G53" s="30"/>
      <c r="H53" s="30"/>
      <c r="I53" s="30"/>
      <c r="J53" s="30" t="s">
        <v>128</v>
      </c>
      <c r="K53" s="30"/>
      <c r="L53" s="30"/>
      <c r="M53" s="30"/>
      <c r="N53" s="30"/>
      <c r="O53" s="30"/>
      <c r="P53" s="30"/>
    </row>
    <row r="54" ht="14.25" customHeight="1" spans="1:16">
      <c r="A54" s="13"/>
      <c r="B54" s="13"/>
      <c r="C54" s="13" t="s">
        <v>129</v>
      </c>
      <c r="D54" s="30" t="s">
        <v>130</v>
      </c>
      <c r="E54" s="30"/>
      <c r="F54" s="30" t="s">
        <v>131</v>
      </c>
      <c r="G54" s="30" t="s">
        <v>132</v>
      </c>
      <c r="H54" s="30" t="s">
        <v>133</v>
      </c>
      <c r="I54" s="30"/>
      <c r="J54" s="30" t="s">
        <v>129</v>
      </c>
      <c r="K54" s="30" t="s">
        <v>130</v>
      </c>
      <c r="L54" s="30"/>
      <c r="M54" s="30" t="s">
        <v>134</v>
      </c>
      <c r="N54" s="30" t="s">
        <v>135</v>
      </c>
      <c r="O54" s="30" t="s">
        <v>131</v>
      </c>
      <c r="P54" s="30" t="s">
        <v>132</v>
      </c>
    </row>
    <row r="55" ht="14.25" customHeight="1" spans="1:16">
      <c r="A55" s="13"/>
      <c r="B55" s="13"/>
      <c r="C55" s="31">
        <v>1</v>
      </c>
      <c r="D55" s="10" t="s">
        <v>136</v>
      </c>
      <c r="E55" s="11"/>
      <c r="F55" s="32">
        <v>53218.752</v>
      </c>
      <c r="G55" s="33" t="s">
        <v>137</v>
      </c>
      <c r="H55" s="24" t="s">
        <v>11</v>
      </c>
      <c r="I55" s="24"/>
      <c r="J55" s="56">
        <v>1</v>
      </c>
      <c r="K55" s="10" t="s">
        <v>138</v>
      </c>
      <c r="L55" s="11"/>
      <c r="M55" s="21">
        <v>1.23</v>
      </c>
      <c r="N55" s="11">
        <v>0.018</v>
      </c>
      <c r="O55" s="57">
        <v>6199.2</v>
      </c>
      <c r="P55" s="11" t="s">
        <v>137</v>
      </c>
    </row>
    <row r="56" ht="14.25" customHeight="1" spans="1:16">
      <c r="A56" s="13"/>
      <c r="B56" s="13"/>
      <c r="C56" s="31">
        <v>2</v>
      </c>
      <c r="D56" s="10" t="s">
        <v>139</v>
      </c>
      <c r="E56" s="11"/>
      <c r="F56" s="32">
        <v>130.5</v>
      </c>
      <c r="G56" s="33" t="s">
        <v>137</v>
      </c>
      <c r="H56" s="24" t="s">
        <v>11</v>
      </c>
      <c r="I56" s="24"/>
      <c r="J56" s="56"/>
      <c r="K56" s="11"/>
      <c r="L56" s="11"/>
      <c r="M56" s="21"/>
      <c r="N56" s="11"/>
      <c r="O56" s="55"/>
      <c r="P56" s="55"/>
    </row>
    <row r="57" ht="14.25" customHeight="1" spans="1:16">
      <c r="A57" s="13"/>
      <c r="B57" s="13"/>
      <c r="C57" s="31">
        <v>3</v>
      </c>
      <c r="D57" s="10" t="s">
        <v>140</v>
      </c>
      <c r="E57" s="11"/>
      <c r="F57" s="32">
        <v>0.7</v>
      </c>
      <c r="G57" s="33" t="s">
        <v>137</v>
      </c>
      <c r="H57" s="24" t="s">
        <v>11</v>
      </c>
      <c r="I57" s="24"/>
      <c r="J57" s="56"/>
      <c r="K57" s="11"/>
      <c r="L57" s="11"/>
      <c r="M57" s="58"/>
      <c r="N57" s="55"/>
      <c r="O57" s="55"/>
      <c r="P57" s="55"/>
    </row>
    <row r="58" ht="14.25" customHeight="1" spans="1:16">
      <c r="A58" s="13"/>
      <c r="B58" s="13"/>
      <c r="C58" s="31">
        <v>4</v>
      </c>
      <c r="D58" s="34" t="s">
        <v>141</v>
      </c>
      <c r="E58" s="35"/>
      <c r="F58" s="32">
        <v>3</v>
      </c>
      <c r="G58" s="33" t="s">
        <v>137</v>
      </c>
      <c r="H58" s="28" t="s">
        <v>11</v>
      </c>
      <c r="I58" s="50"/>
      <c r="J58" s="56"/>
      <c r="K58" s="11"/>
      <c r="L58" s="11"/>
      <c r="M58" s="58"/>
      <c r="N58" s="55"/>
      <c r="O58" s="55"/>
      <c r="P58" s="55"/>
    </row>
    <row r="59" ht="14.25" customHeight="1" spans="1:16">
      <c r="A59" s="13"/>
      <c r="B59" s="13"/>
      <c r="C59" s="31">
        <v>5</v>
      </c>
      <c r="D59" s="34" t="s">
        <v>142</v>
      </c>
      <c r="E59" s="35"/>
      <c r="F59" s="32">
        <v>2615</v>
      </c>
      <c r="G59" s="33" t="s">
        <v>137</v>
      </c>
      <c r="H59" s="28" t="s">
        <v>11</v>
      </c>
      <c r="I59" s="50"/>
      <c r="J59" s="56"/>
      <c r="K59" s="11"/>
      <c r="L59" s="11"/>
      <c r="M59" s="58"/>
      <c r="N59" s="55"/>
      <c r="O59" s="55"/>
      <c r="P59" s="55"/>
    </row>
    <row r="60" ht="14.25" customHeight="1" spans="1:16">
      <c r="A60" s="13"/>
      <c r="B60" s="13"/>
      <c r="C60" s="31">
        <v>6</v>
      </c>
      <c r="D60" s="34" t="s">
        <v>143</v>
      </c>
      <c r="E60" s="35"/>
      <c r="F60" s="32">
        <v>0.044</v>
      </c>
      <c r="G60" s="33" t="s">
        <v>137</v>
      </c>
      <c r="H60" s="28" t="s">
        <v>11</v>
      </c>
      <c r="I60" s="50"/>
      <c r="J60" s="56"/>
      <c r="K60" s="11"/>
      <c r="L60" s="11"/>
      <c r="M60" s="58"/>
      <c r="N60" s="55"/>
      <c r="O60" s="55"/>
      <c r="P60" s="55"/>
    </row>
    <row r="61" ht="14.25" customHeight="1" spans="1:16">
      <c r="A61" s="13"/>
      <c r="B61" s="13"/>
      <c r="C61" s="31">
        <v>7</v>
      </c>
      <c r="D61" s="34" t="s">
        <v>144</v>
      </c>
      <c r="E61" s="35"/>
      <c r="F61" s="32">
        <v>0.26</v>
      </c>
      <c r="G61" s="33" t="s">
        <v>137</v>
      </c>
      <c r="H61" s="28" t="s">
        <v>11</v>
      </c>
      <c r="I61" s="50"/>
      <c r="J61" s="56"/>
      <c r="K61" s="11"/>
      <c r="L61" s="11"/>
      <c r="M61" s="58"/>
      <c r="N61" s="55"/>
      <c r="O61" s="55"/>
      <c r="P61" s="55"/>
    </row>
    <row r="62" ht="14.25" customHeight="1" spans="1:16">
      <c r="A62" s="13"/>
      <c r="B62" s="13"/>
      <c r="C62" s="31">
        <v>9</v>
      </c>
      <c r="D62" s="34" t="s">
        <v>145</v>
      </c>
      <c r="E62" s="35"/>
      <c r="F62" s="32">
        <v>1.6</v>
      </c>
      <c r="G62" s="33" t="s">
        <v>137</v>
      </c>
      <c r="H62" s="28" t="s">
        <v>11</v>
      </c>
      <c r="I62" s="50"/>
      <c r="J62" s="56"/>
      <c r="K62" s="11"/>
      <c r="L62" s="11"/>
      <c r="M62" s="58"/>
      <c r="N62" s="55"/>
      <c r="O62" s="55"/>
      <c r="P62" s="55"/>
    </row>
    <row r="63" ht="14.25" customHeight="1" spans="1:16">
      <c r="A63" s="13"/>
      <c r="B63" s="13"/>
      <c r="C63" s="31">
        <v>10</v>
      </c>
      <c r="D63" s="34" t="s">
        <v>146</v>
      </c>
      <c r="E63" s="35"/>
      <c r="F63" s="32">
        <v>39.338</v>
      </c>
      <c r="G63" s="33" t="s">
        <v>137</v>
      </c>
      <c r="H63" s="28" t="s">
        <v>11</v>
      </c>
      <c r="I63" s="50"/>
      <c r="J63" s="56"/>
      <c r="K63" s="11"/>
      <c r="L63" s="11"/>
      <c r="M63" s="58"/>
      <c r="N63" s="55"/>
      <c r="O63" s="55"/>
      <c r="P63" s="55"/>
    </row>
    <row r="64" ht="14.25" customHeight="1" spans="1:16">
      <c r="A64" s="13"/>
      <c r="B64" s="13"/>
      <c r="C64" s="11">
        <v>11</v>
      </c>
      <c r="D64" s="10" t="s">
        <v>147</v>
      </c>
      <c r="E64" s="11"/>
      <c r="F64" s="32">
        <v>5.1</v>
      </c>
      <c r="G64" s="33" t="s">
        <v>137</v>
      </c>
      <c r="H64" s="24" t="s">
        <v>11</v>
      </c>
      <c r="I64" s="24"/>
      <c r="J64" s="56"/>
      <c r="K64" s="11"/>
      <c r="L64" s="11"/>
      <c r="M64" s="58"/>
      <c r="N64" s="55"/>
      <c r="O64" s="55"/>
      <c r="P64" s="55"/>
    </row>
    <row r="65" ht="14.25" customHeight="1" spans="1:16">
      <c r="A65" s="13" t="s">
        <v>148</v>
      </c>
      <c r="B65" s="60" t="s">
        <v>149</v>
      </c>
      <c r="C65" s="13" t="s">
        <v>150</v>
      </c>
      <c r="D65" s="13" t="s">
        <v>151</v>
      </c>
      <c r="E65" s="13" t="s">
        <v>152</v>
      </c>
      <c r="F65" s="30" t="s">
        <v>153</v>
      </c>
      <c r="G65" s="30"/>
      <c r="H65" s="30"/>
      <c r="I65" s="30" t="s">
        <v>154</v>
      </c>
      <c r="J65" s="30"/>
      <c r="K65" s="30" t="s">
        <v>155</v>
      </c>
      <c r="L65" s="30"/>
      <c r="M65" s="30"/>
      <c r="N65" s="30"/>
      <c r="O65" s="30"/>
      <c r="P65" s="30"/>
    </row>
    <row r="66" ht="29" customHeight="1" spans="1:16">
      <c r="A66" s="13"/>
      <c r="B66" s="61"/>
      <c r="C66" s="13"/>
      <c r="D66" s="13"/>
      <c r="E66" s="13"/>
      <c r="F66" s="13" t="s">
        <v>150</v>
      </c>
      <c r="G66" s="30" t="s">
        <v>130</v>
      </c>
      <c r="H66" s="13" t="s">
        <v>156</v>
      </c>
      <c r="I66" s="30" t="s">
        <v>150</v>
      </c>
      <c r="J66" s="13" t="s">
        <v>130</v>
      </c>
      <c r="K66" s="30" t="s">
        <v>157</v>
      </c>
      <c r="L66" s="13" t="s">
        <v>158</v>
      </c>
      <c r="M66" s="13" t="s">
        <v>159</v>
      </c>
      <c r="N66" s="13" t="s">
        <v>160</v>
      </c>
      <c r="O66" s="30" t="s">
        <v>161</v>
      </c>
      <c r="P66" s="30"/>
    </row>
    <row r="67" ht="17" customHeight="1" spans="1:16">
      <c r="A67" s="13"/>
      <c r="B67" s="61"/>
      <c r="C67" s="11" t="s">
        <v>162</v>
      </c>
      <c r="D67" s="37" t="s">
        <v>163</v>
      </c>
      <c r="E67" s="11">
        <v>30</v>
      </c>
      <c r="F67" s="11" t="s">
        <v>164</v>
      </c>
      <c r="G67" s="10" t="s">
        <v>165</v>
      </c>
      <c r="H67" s="62" t="s">
        <v>166</v>
      </c>
      <c r="I67" s="63" t="s">
        <v>167</v>
      </c>
      <c r="J67" s="10" t="s">
        <v>168</v>
      </c>
      <c r="K67" s="10" t="s">
        <v>169</v>
      </c>
      <c r="L67" s="67">
        <v>47.6</v>
      </c>
      <c r="M67" s="67">
        <v>0.57</v>
      </c>
      <c r="N67" s="67">
        <v>0.41</v>
      </c>
      <c r="O67" s="37" t="s">
        <v>170</v>
      </c>
      <c r="P67" s="38"/>
    </row>
    <row r="68" ht="15" customHeight="1" spans="1:16">
      <c r="A68" s="13"/>
      <c r="B68" s="61"/>
      <c r="C68" s="11"/>
      <c r="D68" s="37"/>
      <c r="E68" s="11"/>
      <c r="F68" s="11"/>
      <c r="G68" s="11"/>
      <c r="H68" s="63"/>
      <c r="I68" s="24"/>
      <c r="J68" s="10"/>
      <c r="K68" s="10" t="s">
        <v>171</v>
      </c>
      <c r="L68" s="67">
        <v>56.67</v>
      </c>
      <c r="M68" s="67">
        <v>0.68</v>
      </c>
      <c r="N68" s="67">
        <v>0.49</v>
      </c>
      <c r="O68" s="38"/>
      <c r="P68" s="38"/>
    </row>
    <row r="69" ht="15" customHeight="1" spans="1:16">
      <c r="A69" s="13"/>
      <c r="B69" s="61"/>
      <c r="C69" s="11"/>
      <c r="D69" s="37"/>
      <c r="E69" s="11"/>
      <c r="F69" s="11"/>
      <c r="G69" s="11"/>
      <c r="H69" s="63"/>
      <c r="I69" s="24"/>
      <c r="J69" s="10"/>
      <c r="K69" s="10" t="s">
        <v>172</v>
      </c>
      <c r="L69" s="67">
        <v>1.667</v>
      </c>
      <c r="M69" s="67">
        <v>0.02</v>
      </c>
      <c r="N69" s="67">
        <v>0.014</v>
      </c>
      <c r="O69" s="38"/>
      <c r="P69" s="38"/>
    </row>
    <row r="70" ht="18" customHeight="1" spans="1:16">
      <c r="A70" s="13"/>
      <c r="B70" s="61"/>
      <c r="C70" s="11" t="s">
        <v>173</v>
      </c>
      <c r="D70" s="37" t="s">
        <v>174</v>
      </c>
      <c r="E70" s="11">
        <v>30</v>
      </c>
      <c r="F70" s="11" t="s">
        <v>175</v>
      </c>
      <c r="G70" s="10" t="s">
        <v>165</v>
      </c>
      <c r="H70" s="62" t="s">
        <v>166</v>
      </c>
      <c r="I70" s="63" t="s">
        <v>176</v>
      </c>
      <c r="J70" s="10" t="s">
        <v>177</v>
      </c>
      <c r="K70" s="10" t="s">
        <v>169</v>
      </c>
      <c r="L70" s="67">
        <v>47.6</v>
      </c>
      <c r="M70" s="67">
        <v>0.57</v>
      </c>
      <c r="N70" s="67">
        <v>0.41</v>
      </c>
      <c r="O70" s="38"/>
      <c r="P70" s="38"/>
    </row>
    <row r="71" ht="18" customHeight="1" spans="1:16">
      <c r="A71" s="13"/>
      <c r="B71" s="61"/>
      <c r="C71" s="11"/>
      <c r="D71" s="37"/>
      <c r="E71" s="11"/>
      <c r="F71" s="11"/>
      <c r="G71" s="11"/>
      <c r="H71" s="63"/>
      <c r="I71" s="24"/>
      <c r="J71" s="10"/>
      <c r="K71" s="10" t="s">
        <v>171</v>
      </c>
      <c r="L71" s="67">
        <v>56.67</v>
      </c>
      <c r="M71" s="67">
        <v>0.68</v>
      </c>
      <c r="N71" s="67">
        <v>0.49</v>
      </c>
      <c r="O71" s="38"/>
      <c r="P71" s="38"/>
    </row>
    <row r="72" ht="18" customHeight="1" spans="1:16">
      <c r="A72" s="13"/>
      <c r="B72" s="61"/>
      <c r="C72" s="11"/>
      <c r="D72" s="37"/>
      <c r="E72" s="11"/>
      <c r="F72" s="11"/>
      <c r="G72" s="11"/>
      <c r="H72" s="63"/>
      <c r="I72" s="24"/>
      <c r="J72" s="10"/>
      <c r="K72" s="10" t="s">
        <v>172</v>
      </c>
      <c r="L72" s="67">
        <v>1.667</v>
      </c>
      <c r="M72" s="67">
        <v>0.02</v>
      </c>
      <c r="N72" s="67">
        <v>0.014</v>
      </c>
      <c r="O72" s="38"/>
      <c r="P72" s="38"/>
    </row>
    <row r="73" ht="18" customHeight="1" spans="1:16">
      <c r="A73" s="13"/>
      <c r="B73" s="61"/>
      <c r="C73" s="11" t="s">
        <v>178</v>
      </c>
      <c r="D73" s="37" t="s">
        <v>179</v>
      </c>
      <c r="E73" s="11">
        <v>15</v>
      </c>
      <c r="F73" s="11" t="s">
        <v>180</v>
      </c>
      <c r="G73" s="10" t="s">
        <v>165</v>
      </c>
      <c r="H73" s="62" t="s">
        <v>166</v>
      </c>
      <c r="I73" s="63" t="s">
        <v>181</v>
      </c>
      <c r="J73" s="10" t="s">
        <v>182</v>
      </c>
      <c r="K73" s="10" t="s">
        <v>169</v>
      </c>
      <c r="L73" s="67">
        <v>53.55</v>
      </c>
      <c r="M73" s="67">
        <v>0.32</v>
      </c>
      <c r="N73" s="67">
        <v>0.94</v>
      </c>
      <c r="O73" s="38"/>
      <c r="P73" s="38"/>
    </row>
    <row r="74" ht="18" customHeight="1" spans="1:16">
      <c r="A74" s="13"/>
      <c r="B74" s="61"/>
      <c r="C74" s="11"/>
      <c r="D74" s="37"/>
      <c r="E74" s="11"/>
      <c r="F74" s="11"/>
      <c r="G74" s="11"/>
      <c r="H74" s="63"/>
      <c r="I74" s="63"/>
      <c r="J74" s="10"/>
      <c r="K74" s="10" t="s">
        <v>171</v>
      </c>
      <c r="L74" s="67">
        <v>63.75</v>
      </c>
      <c r="M74" s="67">
        <v>0.38</v>
      </c>
      <c r="N74" s="67">
        <v>1.12</v>
      </c>
      <c r="O74" s="38"/>
      <c r="P74" s="38"/>
    </row>
    <row r="75" ht="18" customHeight="1" spans="1:16">
      <c r="A75" s="13"/>
      <c r="B75" s="61"/>
      <c r="C75" s="11"/>
      <c r="D75" s="37"/>
      <c r="E75" s="11"/>
      <c r="F75" s="11"/>
      <c r="G75" s="11"/>
      <c r="H75" s="63"/>
      <c r="I75" s="63"/>
      <c r="J75" s="10"/>
      <c r="K75" s="10" t="s">
        <v>172</v>
      </c>
      <c r="L75" s="67">
        <v>1.875</v>
      </c>
      <c r="M75" s="67">
        <v>0.011</v>
      </c>
      <c r="N75" s="67">
        <v>0.033</v>
      </c>
      <c r="O75" s="38"/>
      <c r="P75" s="38"/>
    </row>
    <row r="76" ht="18" customHeight="1" spans="1:16">
      <c r="A76" s="13"/>
      <c r="B76" s="61"/>
      <c r="C76" s="11" t="s">
        <v>183</v>
      </c>
      <c r="D76" s="37" t="s">
        <v>184</v>
      </c>
      <c r="E76" s="11">
        <v>15</v>
      </c>
      <c r="F76" s="11" t="s">
        <v>185</v>
      </c>
      <c r="G76" s="10" t="s">
        <v>165</v>
      </c>
      <c r="H76" s="62" t="s">
        <v>166</v>
      </c>
      <c r="I76" s="63" t="s">
        <v>186</v>
      </c>
      <c r="J76" s="10" t="s">
        <v>187</v>
      </c>
      <c r="K76" s="10" t="s">
        <v>169</v>
      </c>
      <c r="L76" s="67">
        <v>53.55</v>
      </c>
      <c r="M76" s="67">
        <v>0.32</v>
      </c>
      <c r="N76" s="67">
        <v>0.94</v>
      </c>
      <c r="O76" s="38"/>
      <c r="P76" s="38"/>
    </row>
    <row r="77" ht="18" customHeight="1" spans="1:16">
      <c r="A77" s="13"/>
      <c r="B77" s="61"/>
      <c r="C77" s="11"/>
      <c r="D77" s="37"/>
      <c r="E77" s="11"/>
      <c r="F77" s="11"/>
      <c r="G77" s="11"/>
      <c r="H77" s="63"/>
      <c r="I77" s="63"/>
      <c r="J77" s="10"/>
      <c r="K77" s="10" t="s">
        <v>171</v>
      </c>
      <c r="L77" s="67">
        <v>63.75</v>
      </c>
      <c r="M77" s="67">
        <v>0.38</v>
      </c>
      <c r="N77" s="67">
        <v>1.12</v>
      </c>
      <c r="O77" s="38"/>
      <c r="P77" s="38"/>
    </row>
    <row r="78" ht="18" customHeight="1" spans="1:16">
      <c r="A78" s="13"/>
      <c r="B78" s="61"/>
      <c r="C78" s="11"/>
      <c r="D78" s="37"/>
      <c r="E78" s="11"/>
      <c r="F78" s="11"/>
      <c r="G78" s="11"/>
      <c r="H78" s="63"/>
      <c r="I78" s="63"/>
      <c r="J78" s="10"/>
      <c r="K78" s="10" t="s">
        <v>172</v>
      </c>
      <c r="L78" s="67">
        <v>1.875</v>
      </c>
      <c r="M78" s="67">
        <v>0.011</v>
      </c>
      <c r="N78" s="67">
        <v>0.033</v>
      </c>
      <c r="O78" s="38"/>
      <c r="P78" s="38"/>
    </row>
    <row r="79" ht="18" customHeight="1" spans="1:16">
      <c r="A79" s="13"/>
      <c r="B79" s="61"/>
      <c r="C79" s="11" t="s">
        <v>188</v>
      </c>
      <c r="D79" s="37" t="s">
        <v>189</v>
      </c>
      <c r="E79" s="11">
        <v>30</v>
      </c>
      <c r="F79" s="11" t="s">
        <v>190</v>
      </c>
      <c r="G79" s="10" t="s">
        <v>165</v>
      </c>
      <c r="H79" s="62" t="s">
        <v>166</v>
      </c>
      <c r="I79" s="11" t="s">
        <v>191</v>
      </c>
      <c r="J79" s="11" t="s">
        <v>192</v>
      </c>
      <c r="K79" s="10" t="s">
        <v>169</v>
      </c>
      <c r="L79" s="67">
        <v>53.55</v>
      </c>
      <c r="M79" s="67">
        <v>0.32</v>
      </c>
      <c r="N79" s="67">
        <v>0.86</v>
      </c>
      <c r="O79" s="38"/>
      <c r="P79" s="38"/>
    </row>
    <row r="80" ht="18" customHeight="1" spans="1:16">
      <c r="A80" s="13"/>
      <c r="B80" s="61"/>
      <c r="C80" s="11"/>
      <c r="D80" s="37"/>
      <c r="E80" s="11"/>
      <c r="F80" s="11"/>
      <c r="G80" s="11"/>
      <c r="H80" s="63"/>
      <c r="I80" s="11"/>
      <c r="J80" s="11"/>
      <c r="K80" s="10" t="s">
        <v>171</v>
      </c>
      <c r="L80" s="67">
        <v>63.75</v>
      </c>
      <c r="M80" s="67">
        <v>0.38</v>
      </c>
      <c r="N80" s="67">
        <v>1.03</v>
      </c>
      <c r="O80" s="38"/>
      <c r="P80" s="38"/>
    </row>
    <row r="81" ht="18" customHeight="1" spans="1:16">
      <c r="A81" s="13"/>
      <c r="B81" s="61"/>
      <c r="C81" s="11"/>
      <c r="D81" s="37"/>
      <c r="E81" s="11"/>
      <c r="F81" s="11"/>
      <c r="G81" s="11"/>
      <c r="H81" s="63"/>
      <c r="I81" s="11"/>
      <c r="J81" s="11"/>
      <c r="K81" s="10" t="s">
        <v>172</v>
      </c>
      <c r="L81" s="67">
        <v>1.875</v>
      </c>
      <c r="M81" s="67">
        <v>0.011</v>
      </c>
      <c r="N81" s="67">
        <v>0.03</v>
      </c>
      <c r="O81" s="38"/>
      <c r="P81" s="38"/>
    </row>
    <row r="82" ht="18" customHeight="1" spans="1:16">
      <c r="A82" s="13"/>
      <c r="B82" s="61"/>
      <c r="C82" s="11" t="s">
        <v>193</v>
      </c>
      <c r="D82" s="37" t="s">
        <v>194</v>
      </c>
      <c r="E82" s="11">
        <v>30</v>
      </c>
      <c r="F82" s="11" t="s">
        <v>195</v>
      </c>
      <c r="G82" s="10" t="s">
        <v>165</v>
      </c>
      <c r="H82" s="62" t="s">
        <v>166</v>
      </c>
      <c r="I82" s="11" t="s">
        <v>196</v>
      </c>
      <c r="J82" s="11" t="s">
        <v>197</v>
      </c>
      <c r="K82" s="10" t="s">
        <v>169</v>
      </c>
      <c r="L82" s="67">
        <v>53.55</v>
      </c>
      <c r="M82" s="67">
        <v>0.32</v>
      </c>
      <c r="N82" s="67">
        <v>0.86</v>
      </c>
      <c r="O82" s="38"/>
      <c r="P82" s="38"/>
    </row>
    <row r="83" ht="15" customHeight="1" spans="1:16">
      <c r="A83" s="13"/>
      <c r="B83" s="61"/>
      <c r="C83" s="11"/>
      <c r="D83" s="37"/>
      <c r="E83" s="11"/>
      <c r="F83" s="11"/>
      <c r="G83" s="11"/>
      <c r="H83" s="63"/>
      <c r="I83" s="11"/>
      <c r="J83" s="11"/>
      <c r="K83" s="10" t="s">
        <v>171</v>
      </c>
      <c r="L83" s="67">
        <v>63.75</v>
      </c>
      <c r="M83" s="67">
        <v>0.38</v>
      </c>
      <c r="N83" s="67">
        <v>1.03</v>
      </c>
      <c r="O83" s="38"/>
      <c r="P83" s="38"/>
    </row>
    <row r="84" ht="12" customHeight="1" spans="1:16">
      <c r="A84" s="13"/>
      <c r="B84" s="61"/>
      <c r="C84" s="11"/>
      <c r="D84" s="37"/>
      <c r="E84" s="11"/>
      <c r="F84" s="11"/>
      <c r="G84" s="11"/>
      <c r="H84" s="63"/>
      <c r="I84" s="11"/>
      <c r="J84" s="11"/>
      <c r="K84" s="10" t="s">
        <v>172</v>
      </c>
      <c r="L84" s="67">
        <v>1.875</v>
      </c>
      <c r="M84" s="67">
        <v>0.011</v>
      </c>
      <c r="N84" s="67">
        <v>0.03</v>
      </c>
      <c r="O84" s="38"/>
      <c r="P84" s="38"/>
    </row>
    <row r="85" ht="14.25" customHeight="1" spans="1:16">
      <c r="A85" s="13"/>
      <c r="B85" s="13" t="s">
        <v>198</v>
      </c>
      <c r="C85" s="13" t="s">
        <v>150</v>
      </c>
      <c r="D85" s="13" t="s">
        <v>199</v>
      </c>
      <c r="E85" s="13"/>
      <c r="F85" s="13"/>
      <c r="G85" s="13"/>
      <c r="H85" s="30"/>
      <c r="I85" s="30"/>
      <c r="J85" s="30"/>
      <c r="K85" s="30"/>
      <c r="L85" s="30"/>
      <c r="M85" s="30"/>
      <c r="N85" s="30"/>
      <c r="O85" s="30"/>
      <c r="P85" s="30"/>
    </row>
    <row r="86" ht="14.25" customHeight="1" spans="1:16">
      <c r="A86" s="13"/>
      <c r="B86" s="9"/>
      <c r="C86" s="13"/>
      <c r="D86" s="13"/>
      <c r="E86" s="13"/>
      <c r="F86" s="13"/>
      <c r="G86" s="13"/>
      <c r="H86" s="30" t="s">
        <v>157</v>
      </c>
      <c r="I86" s="30"/>
      <c r="J86" s="30" t="s">
        <v>200</v>
      </c>
      <c r="K86" s="30"/>
      <c r="L86" s="30" t="s">
        <v>161</v>
      </c>
      <c r="M86" s="30"/>
      <c r="N86" s="30"/>
      <c r="O86" s="30"/>
      <c r="P86" s="30"/>
    </row>
    <row r="87" ht="14.25" customHeight="1" spans="1:16">
      <c r="A87" s="13"/>
      <c r="B87" s="9"/>
      <c r="C87" s="11">
        <v>1</v>
      </c>
      <c r="D87" s="10" t="s">
        <v>201</v>
      </c>
      <c r="E87" s="10"/>
      <c r="F87" s="10"/>
      <c r="G87" s="10"/>
      <c r="H87" s="11" t="s">
        <v>202</v>
      </c>
      <c r="I87" s="11"/>
      <c r="J87" s="56">
        <v>1.5</v>
      </c>
      <c r="K87" s="56"/>
      <c r="L87" s="10" t="s">
        <v>203</v>
      </c>
      <c r="M87" s="11"/>
      <c r="N87" s="11"/>
      <c r="O87" s="11"/>
      <c r="P87" s="11"/>
    </row>
    <row r="88" ht="14.25" customHeight="1" spans="1:16">
      <c r="A88" s="13"/>
      <c r="B88" s="9"/>
      <c r="C88" s="11"/>
      <c r="D88" s="10"/>
      <c r="E88" s="10"/>
      <c r="F88" s="10"/>
      <c r="G88" s="10"/>
      <c r="H88" s="11" t="s">
        <v>204</v>
      </c>
      <c r="I88" s="11"/>
      <c r="J88" s="56">
        <v>0.06</v>
      </c>
      <c r="K88" s="56"/>
      <c r="L88" s="11"/>
      <c r="M88" s="11"/>
      <c r="N88" s="11"/>
      <c r="O88" s="11"/>
      <c r="P88" s="11"/>
    </row>
    <row r="89" ht="14.25" customHeight="1" spans="1:16">
      <c r="A89" s="13"/>
      <c r="B89" s="9"/>
      <c r="C89" s="11"/>
      <c r="D89" s="10"/>
      <c r="E89" s="10"/>
      <c r="F89" s="10"/>
      <c r="G89" s="10"/>
      <c r="H89" s="10" t="s">
        <v>205</v>
      </c>
      <c r="I89" s="11"/>
      <c r="J89" s="56" t="s">
        <v>206</v>
      </c>
      <c r="K89" s="56"/>
      <c r="L89" s="11" t="s">
        <v>207</v>
      </c>
      <c r="M89" s="11"/>
      <c r="N89" s="11"/>
      <c r="O89" s="11"/>
      <c r="P89" s="11"/>
    </row>
    <row r="90" ht="13.5" customHeight="1" spans="1:16">
      <c r="A90" s="13" t="s">
        <v>208</v>
      </c>
      <c r="B90" s="13" t="s">
        <v>209</v>
      </c>
      <c r="C90" s="13" t="s">
        <v>150</v>
      </c>
      <c r="D90" s="13" t="s">
        <v>151</v>
      </c>
      <c r="E90" s="13" t="s">
        <v>210</v>
      </c>
      <c r="F90" s="13"/>
      <c r="G90" s="30" t="s">
        <v>153</v>
      </c>
      <c r="H90" s="30"/>
      <c r="I90" s="30"/>
      <c r="J90" s="30" t="s">
        <v>211</v>
      </c>
      <c r="K90" s="30" t="s">
        <v>155</v>
      </c>
      <c r="L90" s="30"/>
      <c r="M90" s="30"/>
      <c r="N90" s="30"/>
      <c r="O90" s="30"/>
      <c r="P90" s="30"/>
    </row>
    <row r="91" ht="21.6" spans="1:16">
      <c r="A91" s="13"/>
      <c r="B91" s="13"/>
      <c r="C91" s="13"/>
      <c r="D91" s="13"/>
      <c r="E91" s="13"/>
      <c r="F91" s="13"/>
      <c r="G91" s="13" t="s">
        <v>150</v>
      </c>
      <c r="H91" s="30" t="s">
        <v>130</v>
      </c>
      <c r="I91" s="13" t="s">
        <v>212</v>
      </c>
      <c r="J91" s="30"/>
      <c r="K91" s="30" t="s">
        <v>157</v>
      </c>
      <c r="L91" s="30"/>
      <c r="M91" s="13" t="s">
        <v>213</v>
      </c>
      <c r="N91" s="13" t="s">
        <v>160</v>
      </c>
      <c r="O91" s="30" t="s">
        <v>161</v>
      </c>
      <c r="P91" s="30"/>
    </row>
    <row r="92" spans="1:16">
      <c r="A92" s="13"/>
      <c r="B92" s="13"/>
      <c r="C92" s="10" t="s">
        <v>27</v>
      </c>
      <c r="D92" s="10" t="s">
        <v>27</v>
      </c>
      <c r="E92" s="11"/>
      <c r="F92" s="11"/>
      <c r="G92" s="11"/>
      <c r="H92" s="24"/>
      <c r="I92" s="24"/>
      <c r="J92" s="56"/>
      <c r="K92" s="11"/>
      <c r="L92" s="11"/>
      <c r="M92" s="58"/>
      <c r="N92" s="55"/>
      <c r="O92" s="11"/>
      <c r="P92" s="11"/>
    </row>
    <row r="93" spans="1:16">
      <c r="A93" s="13"/>
      <c r="B93" s="13"/>
      <c r="C93" s="11"/>
      <c r="D93" s="11"/>
      <c r="E93" s="11"/>
      <c r="F93" s="11"/>
      <c r="G93" s="11"/>
      <c r="H93" s="24"/>
      <c r="I93" s="24"/>
      <c r="J93" s="56"/>
      <c r="K93" s="11"/>
      <c r="L93" s="11"/>
      <c r="M93" s="58"/>
      <c r="N93" s="55"/>
      <c r="O93" s="11"/>
      <c r="P93" s="11"/>
    </row>
    <row r="94" spans="1:16">
      <c r="A94" s="13"/>
      <c r="B94" s="13"/>
      <c r="C94" s="11"/>
      <c r="D94" s="11"/>
      <c r="E94" s="11"/>
      <c r="F94" s="11"/>
      <c r="G94" s="11"/>
      <c r="H94" s="24"/>
      <c r="I94" s="24"/>
      <c r="J94" s="56"/>
      <c r="K94" s="11"/>
      <c r="L94" s="11"/>
      <c r="M94" s="58"/>
      <c r="N94" s="55"/>
      <c r="O94" s="11"/>
      <c r="P94" s="11"/>
    </row>
    <row r="95" spans="1:16">
      <c r="A95" s="13"/>
      <c r="B95" s="13"/>
      <c r="C95" s="11"/>
      <c r="D95" s="11"/>
      <c r="E95" s="11"/>
      <c r="F95" s="11"/>
      <c r="G95" s="11"/>
      <c r="H95" s="24"/>
      <c r="I95" s="24"/>
      <c r="J95" s="56"/>
      <c r="K95" s="11"/>
      <c r="L95" s="11"/>
      <c r="M95" s="58"/>
      <c r="N95" s="55"/>
      <c r="O95" s="11"/>
      <c r="P95" s="11"/>
    </row>
    <row r="96" spans="1:16">
      <c r="A96" s="13"/>
      <c r="B96" s="13" t="s">
        <v>214</v>
      </c>
      <c r="C96" s="13" t="s">
        <v>150</v>
      </c>
      <c r="D96" s="13" t="s">
        <v>151</v>
      </c>
      <c r="E96" s="13" t="s">
        <v>153</v>
      </c>
      <c r="F96" s="13"/>
      <c r="G96" s="13" t="s">
        <v>212</v>
      </c>
      <c r="H96" s="30" t="s">
        <v>215</v>
      </c>
      <c r="I96" s="30"/>
      <c r="J96" s="13" t="s">
        <v>216</v>
      </c>
      <c r="K96" s="30" t="s">
        <v>155</v>
      </c>
      <c r="L96" s="30"/>
      <c r="M96" s="30"/>
      <c r="N96" s="30"/>
      <c r="O96" s="30"/>
      <c r="P96" s="30"/>
    </row>
    <row r="97" ht="21.6" spans="1:16">
      <c r="A97" s="13"/>
      <c r="B97" s="13"/>
      <c r="C97" s="13"/>
      <c r="D97" s="13"/>
      <c r="E97" s="13"/>
      <c r="F97" s="13"/>
      <c r="G97" s="13"/>
      <c r="H97" s="30" t="s">
        <v>130</v>
      </c>
      <c r="I97" s="13" t="s">
        <v>217</v>
      </c>
      <c r="J97" s="13"/>
      <c r="K97" s="30" t="s">
        <v>157</v>
      </c>
      <c r="L97" s="30"/>
      <c r="M97" s="13" t="s">
        <v>213</v>
      </c>
      <c r="N97" s="13" t="s">
        <v>160</v>
      </c>
      <c r="O97" s="30" t="s">
        <v>161</v>
      </c>
      <c r="P97" s="30"/>
    </row>
    <row r="98" spans="1:16">
      <c r="A98" s="13"/>
      <c r="B98" s="13"/>
      <c r="C98" s="10" t="s">
        <v>27</v>
      </c>
      <c r="D98" s="10" t="s">
        <v>27</v>
      </c>
      <c r="E98" s="11"/>
      <c r="F98" s="11"/>
      <c r="G98" s="11"/>
      <c r="H98" s="24"/>
      <c r="I98" s="24"/>
      <c r="J98" s="56"/>
      <c r="K98" s="11"/>
      <c r="L98" s="11"/>
      <c r="M98" s="58"/>
      <c r="N98" s="55"/>
      <c r="O98" s="11"/>
      <c r="P98" s="11"/>
    </row>
    <row r="99" spans="1:16">
      <c r="A99" s="13"/>
      <c r="B99" s="9"/>
      <c r="C99" s="11"/>
      <c r="D99" s="11"/>
      <c r="E99" s="11"/>
      <c r="F99" s="11"/>
      <c r="G99" s="11"/>
      <c r="H99" s="24"/>
      <c r="I99" s="24"/>
      <c r="J99" s="56"/>
      <c r="K99" s="11"/>
      <c r="L99" s="11"/>
      <c r="M99" s="58"/>
      <c r="N99" s="55"/>
      <c r="O99" s="11"/>
      <c r="P99" s="11"/>
    </row>
    <row r="100" spans="1:16">
      <c r="A100" s="13"/>
      <c r="B100" s="9"/>
      <c r="C100" s="11"/>
      <c r="D100" s="11"/>
      <c r="E100" s="11"/>
      <c r="F100" s="11"/>
      <c r="G100" s="11"/>
      <c r="H100" s="24"/>
      <c r="I100" s="24"/>
      <c r="J100" s="56"/>
      <c r="K100" s="11"/>
      <c r="L100" s="11"/>
      <c r="M100" s="58"/>
      <c r="N100" s="55"/>
      <c r="O100" s="11"/>
      <c r="P100" s="11"/>
    </row>
    <row r="101" ht="27.75" customHeight="1" spans="1:16">
      <c r="A101" s="13"/>
      <c r="B101" s="9"/>
      <c r="C101" s="11"/>
      <c r="D101" s="11"/>
      <c r="E101" s="11"/>
      <c r="F101" s="11"/>
      <c r="G101" s="11"/>
      <c r="H101" s="24"/>
      <c r="I101" s="24"/>
      <c r="J101" s="56"/>
      <c r="K101" s="11"/>
      <c r="L101" s="11"/>
      <c r="M101" s="58"/>
      <c r="N101" s="55"/>
      <c r="O101" s="11"/>
      <c r="P101" s="11"/>
    </row>
    <row r="102" spans="1:16">
      <c r="A102" s="13"/>
      <c r="B102" s="13" t="s">
        <v>218</v>
      </c>
      <c r="C102" s="13" t="s">
        <v>150</v>
      </c>
      <c r="D102" s="13" t="s">
        <v>151</v>
      </c>
      <c r="E102" s="13" t="s">
        <v>153</v>
      </c>
      <c r="F102" s="13"/>
      <c r="G102" s="13" t="s">
        <v>212</v>
      </c>
      <c r="H102" s="30" t="s">
        <v>219</v>
      </c>
      <c r="I102" s="30"/>
      <c r="J102" s="30"/>
      <c r="K102" s="30" t="s">
        <v>155</v>
      </c>
      <c r="L102" s="30"/>
      <c r="M102" s="30"/>
      <c r="N102" s="30"/>
      <c r="O102" s="30"/>
      <c r="P102" s="30"/>
    </row>
    <row r="103" ht="21.6" spans="1:16">
      <c r="A103" s="13"/>
      <c r="B103" s="13"/>
      <c r="C103" s="13"/>
      <c r="D103" s="13"/>
      <c r="E103" s="13"/>
      <c r="F103" s="13"/>
      <c r="G103" s="13"/>
      <c r="H103" s="30" t="s">
        <v>130</v>
      </c>
      <c r="I103" s="13" t="s">
        <v>220</v>
      </c>
      <c r="J103" s="13"/>
      <c r="K103" s="30" t="s">
        <v>157</v>
      </c>
      <c r="L103" s="30"/>
      <c r="M103" s="13" t="s">
        <v>213</v>
      </c>
      <c r="N103" s="13" t="s">
        <v>160</v>
      </c>
      <c r="O103" s="30" t="s">
        <v>161</v>
      </c>
      <c r="P103" s="30"/>
    </row>
    <row r="104" spans="1:16">
      <c r="A104" s="13"/>
      <c r="B104" s="13"/>
      <c r="C104" s="10" t="s">
        <v>27</v>
      </c>
      <c r="D104" s="10" t="s">
        <v>27</v>
      </c>
      <c r="E104" s="11"/>
      <c r="F104" s="11"/>
      <c r="G104" s="11"/>
      <c r="H104" s="24"/>
      <c r="I104" s="24"/>
      <c r="J104" s="24"/>
      <c r="K104" s="11"/>
      <c r="L104" s="11"/>
      <c r="M104" s="58"/>
      <c r="N104" s="55"/>
      <c r="O104" s="11"/>
      <c r="P104" s="11"/>
    </row>
    <row r="105" spans="1:16">
      <c r="A105" s="13"/>
      <c r="B105" s="9"/>
      <c r="C105" s="11"/>
      <c r="D105" s="11"/>
      <c r="E105" s="11"/>
      <c r="F105" s="11"/>
      <c r="G105" s="11"/>
      <c r="H105" s="24"/>
      <c r="I105" s="24"/>
      <c r="J105" s="24"/>
      <c r="K105" s="11"/>
      <c r="L105" s="11"/>
      <c r="M105" s="58"/>
      <c r="N105" s="55"/>
      <c r="O105" s="11"/>
      <c r="P105" s="11"/>
    </row>
    <row r="106" spans="1:16">
      <c r="A106" s="13"/>
      <c r="B106" s="9"/>
      <c r="C106" s="11"/>
      <c r="D106" s="11"/>
      <c r="E106" s="11"/>
      <c r="F106" s="11"/>
      <c r="G106" s="11"/>
      <c r="H106" s="24"/>
      <c r="I106" s="24"/>
      <c r="J106" s="24"/>
      <c r="K106" s="11"/>
      <c r="L106" s="11"/>
      <c r="M106" s="58"/>
      <c r="N106" s="55"/>
      <c r="O106" s="11"/>
      <c r="P106" s="11"/>
    </row>
    <row r="107" spans="1:16">
      <c r="A107" s="13" t="s">
        <v>221</v>
      </c>
      <c r="B107" s="13" t="s">
        <v>222</v>
      </c>
      <c r="C107" s="13" t="s">
        <v>129</v>
      </c>
      <c r="D107" s="13" t="s">
        <v>130</v>
      </c>
      <c r="E107" s="13" t="s">
        <v>223</v>
      </c>
      <c r="F107" s="13"/>
      <c r="G107" s="13" t="s">
        <v>224</v>
      </c>
      <c r="H107" s="13" t="s">
        <v>225</v>
      </c>
      <c r="I107" s="13" t="s">
        <v>226</v>
      </c>
      <c r="J107" s="13" t="s">
        <v>227</v>
      </c>
      <c r="K107" s="13" t="s">
        <v>228</v>
      </c>
      <c r="L107" s="13" t="s">
        <v>229</v>
      </c>
      <c r="M107" s="13"/>
      <c r="N107" s="13" t="s">
        <v>230</v>
      </c>
      <c r="O107" s="13"/>
      <c r="P107" s="13" t="s">
        <v>231</v>
      </c>
    </row>
    <row r="108" spans="1:16">
      <c r="A108" s="13"/>
      <c r="B108" s="13" t="s">
        <v>232</v>
      </c>
      <c r="C108" s="11">
        <v>1</v>
      </c>
      <c r="D108" s="31" t="s">
        <v>233</v>
      </c>
      <c r="E108" s="10" t="s">
        <v>234</v>
      </c>
      <c r="F108" s="11"/>
      <c r="G108" s="64" t="s">
        <v>11</v>
      </c>
      <c r="H108" s="64" t="s">
        <v>11</v>
      </c>
      <c r="I108" s="32">
        <v>19486.44</v>
      </c>
      <c r="J108" s="62" t="s">
        <v>235</v>
      </c>
      <c r="K108" s="11"/>
      <c r="L108" s="10" t="s">
        <v>236</v>
      </c>
      <c r="M108" s="11"/>
      <c r="N108" s="11"/>
      <c r="O108" s="11"/>
      <c r="P108" s="10" t="s">
        <v>119</v>
      </c>
    </row>
    <row r="109" spans="1:16">
      <c r="A109" s="13"/>
      <c r="B109" s="13"/>
      <c r="C109" s="11">
        <v>2</v>
      </c>
      <c r="D109" s="31" t="s">
        <v>237</v>
      </c>
      <c r="E109" s="10" t="s">
        <v>238</v>
      </c>
      <c r="F109" s="11"/>
      <c r="G109" s="64" t="s">
        <v>11</v>
      </c>
      <c r="H109" s="64" t="s">
        <v>11</v>
      </c>
      <c r="I109" s="32">
        <v>5.96</v>
      </c>
      <c r="J109" s="62" t="s">
        <v>235</v>
      </c>
      <c r="K109" s="11"/>
      <c r="L109" s="10" t="s">
        <v>236</v>
      </c>
      <c r="M109" s="11"/>
      <c r="N109" s="11"/>
      <c r="O109" s="11"/>
      <c r="P109" s="10" t="s">
        <v>119</v>
      </c>
    </row>
    <row r="110" ht="39" customHeight="1" spans="1:16">
      <c r="A110" s="13"/>
      <c r="B110" s="13"/>
      <c r="C110" s="11">
        <v>3</v>
      </c>
      <c r="D110" s="31" t="s">
        <v>239</v>
      </c>
      <c r="E110" s="10" t="s">
        <v>240</v>
      </c>
      <c r="F110" s="11"/>
      <c r="G110" s="64" t="s">
        <v>11</v>
      </c>
      <c r="H110" s="64" t="s">
        <v>11</v>
      </c>
      <c r="I110" s="32">
        <v>36</v>
      </c>
      <c r="J110" s="62" t="s">
        <v>241</v>
      </c>
      <c r="K110" s="11"/>
      <c r="L110" s="37" t="s">
        <v>242</v>
      </c>
      <c r="M110" s="38"/>
      <c r="N110" s="53"/>
      <c r="O110" s="54"/>
      <c r="P110" s="10" t="s">
        <v>119</v>
      </c>
    </row>
    <row r="111" ht="42" customHeight="1" spans="1:16">
      <c r="A111" s="13"/>
      <c r="B111" s="13"/>
      <c r="C111" s="11">
        <v>4</v>
      </c>
      <c r="D111" s="31" t="s">
        <v>243</v>
      </c>
      <c r="E111" s="10" t="s">
        <v>234</v>
      </c>
      <c r="F111" s="11"/>
      <c r="G111" s="64" t="s">
        <v>11</v>
      </c>
      <c r="H111" s="64" t="s">
        <v>11</v>
      </c>
      <c r="I111" s="32">
        <v>253.56</v>
      </c>
      <c r="J111" s="62" t="s">
        <v>244</v>
      </c>
      <c r="K111" s="11"/>
      <c r="L111" s="37" t="s">
        <v>242</v>
      </c>
      <c r="M111" s="38"/>
      <c r="N111" s="53"/>
      <c r="O111" s="54"/>
      <c r="P111" s="10" t="s">
        <v>119</v>
      </c>
    </row>
    <row r="112" spans="1:16">
      <c r="A112" s="13"/>
      <c r="B112" s="13"/>
      <c r="C112" s="11">
        <v>5</v>
      </c>
      <c r="D112" s="31" t="s">
        <v>245</v>
      </c>
      <c r="E112" s="34" t="s">
        <v>246</v>
      </c>
      <c r="F112" s="35"/>
      <c r="G112" s="64" t="s">
        <v>11</v>
      </c>
      <c r="H112" s="64" t="s">
        <v>11</v>
      </c>
      <c r="I112" s="32">
        <v>2.946</v>
      </c>
      <c r="J112" s="62" t="s">
        <v>235</v>
      </c>
      <c r="K112" s="11"/>
      <c r="L112" s="10" t="s">
        <v>236</v>
      </c>
      <c r="M112" s="11"/>
      <c r="N112" s="53"/>
      <c r="O112" s="54"/>
      <c r="P112" s="10" t="s">
        <v>119</v>
      </c>
    </row>
    <row r="113" spans="1:16">
      <c r="A113" s="13"/>
      <c r="B113" s="13"/>
      <c r="C113" s="11">
        <v>6</v>
      </c>
      <c r="D113" s="31" t="s">
        <v>247</v>
      </c>
      <c r="E113" s="34" t="s">
        <v>246</v>
      </c>
      <c r="F113" s="35"/>
      <c r="G113" s="64" t="s">
        <v>11</v>
      </c>
      <c r="H113" s="64" t="s">
        <v>11</v>
      </c>
      <c r="I113" s="32">
        <v>76.25</v>
      </c>
      <c r="J113" s="62" t="s">
        <v>235</v>
      </c>
      <c r="K113" s="11"/>
      <c r="L113" s="10" t="s">
        <v>236</v>
      </c>
      <c r="M113" s="11"/>
      <c r="N113" s="53"/>
      <c r="O113" s="54"/>
      <c r="P113" s="10" t="s">
        <v>119</v>
      </c>
    </row>
    <row r="114" spans="1:16">
      <c r="A114" s="13"/>
      <c r="B114" s="13"/>
      <c r="C114" s="11">
        <v>7</v>
      </c>
      <c r="D114" s="31" t="s">
        <v>248</v>
      </c>
      <c r="E114" s="10" t="s">
        <v>249</v>
      </c>
      <c r="F114" s="11"/>
      <c r="G114" s="64" t="s">
        <v>11</v>
      </c>
      <c r="H114" s="64" t="s">
        <v>11</v>
      </c>
      <c r="I114" s="32">
        <v>8.2</v>
      </c>
      <c r="J114" s="62" t="s">
        <v>250</v>
      </c>
      <c r="K114" s="11"/>
      <c r="L114" s="11"/>
      <c r="M114" s="11"/>
      <c r="N114" s="11"/>
      <c r="O114" s="11"/>
      <c r="P114" s="10" t="s">
        <v>251</v>
      </c>
    </row>
    <row r="115" ht="26.4" spans="1:16">
      <c r="A115" s="13"/>
      <c r="B115" s="13" t="s">
        <v>252</v>
      </c>
      <c r="C115" s="11">
        <v>1</v>
      </c>
      <c r="D115" s="31" t="s">
        <v>253</v>
      </c>
      <c r="E115" s="10" t="s">
        <v>254</v>
      </c>
      <c r="F115" s="11"/>
      <c r="G115" s="64" t="s">
        <v>255</v>
      </c>
      <c r="H115" s="32" t="s">
        <v>256</v>
      </c>
      <c r="I115" s="32">
        <v>1.2</v>
      </c>
      <c r="J115" s="62" t="s">
        <v>257</v>
      </c>
      <c r="K115" s="10" t="s">
        <v>258</v>
      </c>
      <c r="L115" s="11"/>
      <c r="M115" s="11"/>
      <c r="N115" s="11"/>
      <c r="O115" s="11"/>
      <c r="P115" s="10" t="s">
        <v>251</v>
      </c>
    </row>
    <row r="116" ht="26.4" spans="1:16">
      <c r="A116" s="13"/>
      <c r="B116" s="13"/>
      <c r="C116" s="11">
        <v>2</v>
      </c>
      <c r="D116" s="31" t="s">
        <v>259</v>
      </c>
      <c r="E116" s="10" t="s">
        <v>260</v>
      </c>
      <c r="F116" s="11"/>
      <c r="G116" s="64" t="s">
        <v>261</v>
      </c>
      <c r="H116" s="32" t="s">
        <v>262</v>
      </c>
      <c r="I116" s="32">
        <v>0.2</v>
      </c>
      <c r="J116" s="62" t="s">
        <v>257</v>
      </c>
      <c r="K116" s="11"/>
      <c r="L116" s="11"/>
      <c r="M116" s="11"/>
      <c r="N116" s="11"/>
      <c r="O116" s="11"/>
      <c r="P116" s="10" t="s">
        <v>251</v>
      </c>
    </row>
    <row r="117" spans="1:16">
      <c r="A117" s="9"/>
      <c r="B117" s="13"/>
      <c r="C117" s="11"/>
      <c r="D117" s="11"/>
      <c r="E117" s="11"/>
      <c r="F117" s="11"/>
      <c r="G117" s="11"/>
      <c r="H117" s="24"/>
      <c r="I117" s="24"/>
      <c r="J117" s="24"/>
      <c r="K117" s="11"/>
      <c r="L117" s="11"/>
      <c r="M117" s="11"/>
      <c r="N117" s="11"/>
      <c r="O117" s="11"/>
      <c r="P117" s="11"/>
    </row>
    <row r="118" ht="14.25" customHeight="1" spans="1:16">
      <c r="A118" s="9"/>
      <c r="B118" s="13"/>
      <c r="C118" s="11"/>
      <c r="D118" s="11"/>
      <c r="E118" s="11"/>
      <c r="F118" s="11"/>
      <c r="G118" s="11"/>
      <c r="H118" s="24"/>
      <c r="I118" s="24"/>
      <c r="J118" s="24"/>
      <c r="K118" s="11"/>
      <c r="L118" s="11"/>
      <c r="M118" s="11"/>
      <c r="N118" s="11"/>
      <c r="O118" s="11"/>
      <c r="P118" s="11"/>
    </row>
    <row r="119" s="2" customFormat="1" ht="12" spans="1:16">
      <c r="A119" s="65"/>
      <c r="B119" s="65"/>
      <c r="C119" s="65"/>
      <c r="D119" s="65"/>
      <c r="E119" s="65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</row>
    <row r="120" s="2" customFormat="1" ht="12" spans="1:16">
      <c r="A120" s="65"/>
      <c r="B120" s="65"/>
      <c r="C120" s="65"/>
      <c r="D120" s="65"/>
      <c r="E120" s="65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</row>
    <row r="121" s="2" customFormat="1" ht="12" spans="1:16">
      <c r="A121" s="65"/>
      <c r="B121" s="65"/>
      <c r="C121" s="65"/>
      <c r="D121" s="65"/>
      <c r="E121" s="65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</row>
    <row r="122" s="2" customFormat="1" ht="12" spans="1:16">
      <c r="A122" s="65"/>
      <c r="B122" s="65"/>
      <c r="C122" s="65"/>
      <c r="D122" s="65"/>
      <c r="E122" s="65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</row>
    <row r="123" s="2" customFormat="1" ht="12" spans="1:16">
      <c r="A123" s="65"/>
      <c r="B123" s="65"/>
      <c r="C123" s="65"/>
      <c r="D123" s="65"/>
      <c r="E123" s="65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</row>
  </sheetData>
  <protectedRanges>
    <protectedRange sqref="M53:O53 F53:I53 J48 F47:G52 C91:F91 E85:G86 C86:D86 N86:P86 O90:P90 L91 K87:P89 F90 C97:F97 K97 F96 C103:F103 L103 F102 O92:P96 O98:P102 K92:N95 K98:N101 K104:P106 L47:P52 J47:K47 K55:P64 C92:G95 C98:G101 C104:G106 C87:G89 D115:G118 C108:C118 I49:J52 I47:I48 C55:G57 C58:F58 G58 C59:F59 G59 C60:F60 G60 C61:F61 G61 C62:F62 G62 C63:F63 G63 C66:E66 J67:J69 C67:G69 C70:C72 D70:D72 J70:J72 K67:P69 K85:P85 K70:K84 L70:L72 M70:N72 O82:P84 D108:H111 D112:F114 G112:H114 K108:P111 K112:K113 K114:P118 L112:M113 N112:O113 P112:P113 C64:F64 G64 E70:F72" name="区域1"/>
  </protectedRanges>
  <mergeCells count="437">
    <mergeCell ref="A1:P1"/>
    <mergeCell ref="A2:D2"/>
    <mergeCell ref="E2:I2"/>
    <mergeCell ref="K2:L2"/>
    <mergeCell ref="M2:N2"/>
    <mergeCell ref="O2:P2"/>
    <mergeCell ref="B3:D3"/>
    <mergeCell ref="E3:I3"/>
    <mergeCell ref="B4:D4"/>
    <mergeCell ref="E4:I4"/>
    <mergeCell ref="B5:D5"/>
    <mergeCell ref="E5:I5"/>
    <mergeCell ref="B6:D6"/>
    <mergeCell ref="E6:I6"/>
    <mergeCell ref="J6:K6"/>
    <mergeCell ref="L6:P6"/>
    <mergeCell ref="B7:D7"/>
    <mergeCell ref="E7:I7"/>
    <mergeCell ref="J7:K7"/>
    <mergeCell ref="L7:P7"/>
    <mergeCell ref="B8:D8"/>
    <mergeCell ref="E8:I8"/>
    <mergeCell ref="J8:K8"/>
    <mergeCell ref="L8:P8"/>
    <mergeCell ref="B9:D9"/>
    <mergeCell ref="E9:I9"/>
    <mergeCell ref="J9:K9"/>
    <mergeCell ref="L9:P9"/>
    <mergeCell ref="B10:D10"/>
    <mergeCell ref="E10:F10"/>
    <mergeCell ref="H10:I10"/>
    <mergeCell ref="J10:K10"/>
    <mergeCell ref="L10:P10"/>
    <mergeCell ref="B11:D11"/>
    <mergeCell ref="E11:I11"/>
    <mergeCell ref="J11:K11"/>
    <mergeCell ref="L11:P11"/>
    <mergeCell ref="B12:D12"/>
    <mergeCell ref="E12:I12"/>
    <mergeCell ref="J12:K12"/>
    <mergeCell ref="L12:P12"/>
    <mergeCell ref="B13:D13"/>
    <mergeCell ref="H13:I13"/>
    <mergeCell ref="M13:P13"/>
    <mergeCell ref="B14:D14"/>
    <mergeCell ref="H14:I14"/>
    <mergeCell ref="O14:P14"/>
    <mergeCell ref="B15:D15"/>
    <mergeCell ref="E15:I15"/>
    <mergeCell ref="J15:K15"/>
    <mergeCell ref="L15:M15"/>
    <mergeCell ref="O15:P15"/>
    <mergeCell ref="H16:I16"/>
    <mergeCell ref="L16:M16"/>
    <mergeCell ref="O16:P16"/>
    <mergeCell ref="O17:P17"/>
    <mergeCell ref="M18:P18"/>
    <mergeCell ref="B19:D19"/>
    <mergeCell ref="E19:F19"/>
    <mergeCell ref="H19:I19"/>
    <mergeCell ref="M19:P19"/>
    <mergeCell ref="B20:D20"/>
    <mergeCell ref="E20:I20"/>
    <mergeCell ref="L20:P20"/>
    <mergeCell ref="E21:F21"/>
    <mergeCell ref="H21:N21"/>
    <mergeCell ref="H22:I22"/>
    <mergeCell ref="K22:L22"/>
    <mergeCell ref="M22:N22"/>
    <mergeCell ref="C23:D23"/>
    <mergeCell ref="H23:I23"/>
    <mergeCell ref="K23:L23"/>
    <mergeCell ref="M23:N23"/>
    <mergeCell ref="O23:P23"/>
    <mergeCell ref="C24:D24"/>
    <mergeCell ref="H24:I24"/>
    <mergeCell ref="K24:L24"/>
    <mergeCell ref="M24:N24"/>
    <mergeCell ref="O24:P24"/>
    <mergeCell ref="C25:D25"/>
    <mergeCell ref="H25:I25"/>
    <mergeCell ref="K25:L25"/>
    <mergeCell ref="M25:N25"/>
    <mergeCell ref="O25:P25"/>
    <mergeCell ref="C26:D26"/>
    <mergeCell ref="H26:I26"/>
    <mergeCell ref="K26:L26"/>
    <mergeCell ref="M26:N26"/>
    <mergeCell ref="O26:P26"/>
    <mergeCell ref="C27:D27"/>
    <mergeCell ref="H27:I27"/>
    <mergeCell ref="K27:L27"/>
    <mergeCell ref="M27:N27"/>
    <mergeCell ref="O27:P27"/>
    <mergeCell ref="C28:D28"/>
    <mergeCell ref="H28:I28"/>
    <mergeCell ref="K28:L28"/>
    <mergeCell ref="M28:N28"/>
    <mergeCell ref="O28:P28"/>
    <mergeCell ref="C29:D29"/>
    <mergeCell ref="H29:I29"/>
    <mergeCell ref="K29:L29"/>
    <mergeCell ref="M29:N29"/>
    <mergeCell ref="O29:P29"/>
    <mergeCell ref="C30:D30"/>
    <mergeCell ref="H30:I30"/>
    <mergeCell ref="K30:L30"/>
    <mergeCell ref="M30:N30"/>
    <mergeCell ref="O30:P30"/>
    <mergeCell ref="C31:D31"/>
    <mergeCell ref="H31:I31"/>
    <mergeCell ref="K31:L31"/>
    <mergeCell ref="M31:N31"/>
    <mergeCell ref="O31:P31"/>
    <mergeCell ref="C32:D32"/>
    <mergeCell ref="H32:I32"/>
    <mergeCell ref="K32:L32"/>
    <mergeCell ref="M32:N32"/>
    <mergeCell ref="O32:P32"/>
    <mergeCell ref="C33:D33"/>
    <mergeCell ref="H33:I33"/>
    <mergeCell ref="K33:L33"/>
    <mergeCell ref="M33:N33"/>
    <mergeCell ref="O33:P33"/>
    <mergeCell ref="C34:D34"/>
    <mergeCell ref="H34:I34"/>
    <mergeCell ref="K34:L34"/>
    <mergeCell ref="M34:N34"/>
    <mergeCell ref="O34:P34"/>
    <mergeCell ref="C35:D35"/>
    <mergeCell ref="H35:I35"/>
    <mergeCell ref="K35:L35"/>
    <mergeCell ref="M35:N35"/>
    <mergeCell ref="O35:P35"/>
    <mergeCell ref="C36:D36"/>
    <mergeCell ref="H36:I36"/>
    <mergeCell ref="K36:L36"/>
    <mergeCell ref="M36:N36"/>
    <mergeCell ref="O36:P36"/>
    <mergeCell ref="C37:D37"/>
    <mergeCell ref="H37:I37"/>
    <mergeCell ref="K37:L37"/>
    <mergeCell ref="M37:N37"/>
    <mergeCell ref="O37:P37"/>
    <mergeCell ref="C38:D38"/>
    <mergeCell ref="H38:I38"/>
    <mergeCell ref="K38:L38"/>
    <mergeCell ref="M38:N38"/>
    <mergeCell ref="O38:P38"/>
    <mergeCell ref="C39:D39"/>
    <mergeCell ref="H39:I39"/>
    <mergeCell ref="K39:L39"/>
    <mergeCell ref="M39:N39"/>
    <mergeCell ref="O39:P39"/>
    <mergeCell ref="C40:D40"/>
    <mergeCell ref="H40:I40"/>
    <mergeCell ref="K40:L40"/>
    <mergeCell ref="M40:N40"/>
    <mergeCell ref="O40:P40"/>
    <mergeCell ref="C41:D41"/>
    <mergeCell ref="H41:I41"/>
    <mergeCell ref="K41:L41"/>
    <mergeCell ref="M41:N41"/>
    <mergeCell ref="O41:P41"/>
    <mergeCell ref="C42:D42"/>
    <mergeCell ref="H42:I42"/>
    <mergeCell ref="K42:L42"/>
    <mergeCell ref="M42:N42"/>
    <mergeCell ref="O42:P42"/>
    <mergeCell ref="C43:D43"/>
    <mergeCell ref="H43:I43"/>
    <mergeCell ref="K43:L43"/>
    <mergeCell ref="M43:N43"/>
    <mergeCell ref="O43:P43"/>
    <mergeCell ref="C44:D44"/>
    <mergeCell ref="H44:I44"/>
    <mergeCell ref="K44:L44"/>
    <mergeCell ref="M44:N44"/>
    <mergeCell ref="O44:P44"/>
    <mergeCell ref="C45:D45"/>
    <mergeCell ref="H45:I45"/>
    <mergeCell ref="K45:L45"/>
    <mergeCell ref="M45:N45"/>
    <mergeCell ref="O45:P45"/>
    <mergeCell ref="C46:E46"/>
    <mergeCell ref="F46:G46"/>
    <mergeCell ref="J46:K46"/>
    <mergeCell ref="N46:P46"/>
    <mergeCell ref="C47:E47"/>
    <mergeCell ref="F47:G47"/>
    <mergeCell ref="J47:K47"/>
    <mergeCell ref="N47:P47"/>
    <mergeCell ref="C48:E48"/>
    <mergeCell ref="F48:G48"/>
    <mergeCell ref="J48:K48"/>
    <mergeCell ref="N48:P48"/>
    <mergeCell ref="C49:E49"/>
    <mergeCell ref="F49:G49"/>
    <mergeCell ref="J49:K49"/>
    <mergeCell ref="N49:P49"/>
    <mergeCell ref="C50:E50"/>
    <mergeCell ref="F50:G50"/>
    <mergeCell ref="J50:K50"/>
    <mergeCell ref="N50:P50"/>
    <mergeCell ref="C51:E51"/>
    <mergeCell ref="F51:G51"/>
    <mergeCell ref="J51:K51"/>
    <mergeCell ref="N51:P51"/>
    <mergeCell ref="C52:E52"/>
    <mergeCell ref="F52:G52"/>
    <mergeCell ref="J52:K52"/>
    <mergeCell ref="N52:P52"/>
    <mergeCell ref="C53:I53"/>
    <mergeCell ref="J53:P53"/>
    <mergeCell ref="D54:E54"/>
    <mergeCell ref="H54:I54"/>
    <mergeCell ref="K54:L54"/>
    <mergeCell ref="D55:E55"/>
    <mergeCell ref="H55:I55"/>
    <mergeCell ref="K55:L55"/>
    <mergeCell ref="D56:E56"/>
    <mergeCell ref="H56:I56"/>
    <mergeCell ref="K56:L56"/>
    <mergeCell ref="D57:E57"/>
    <mergeCell ref="H57:I57"/>
    <mergeCell ref="K57:L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K64:L64"/>
    <mergeCell ref="F65:H65"/>
    <mergeCell ref="I65:J65"/>
    <mergeCell ref="K65:P65"/>
    <mergeCell ref="O66:P66"/>
    <mergeCell ref="H85:P85"/>
    <mergeCell ref="H86:I86"/>
    <mergeCell ref="J86:K86"/>
    <mergeCell ref="L86:P86"/>
    <mergeCell ref="H87:I87"/>
    <mergeCell ref="J87:K87"/>
    <mergeCell ref="H88:I88"/>
    <mergeCell ref="J88:K88"/>
    <mergeCell ref="H89:I89"/>
    <mergeCell ref="J89:K89"/>
    <mergeCell ref="L89:P89"/>
    <mergeCell ref="G90:I90"/>
    <mergeCell ref="K90:P90"/>
    <mergeCell ref="K91:L91"/>
    <mergeCell ref="O91:P91"/>
    <mergeCell ref="E92:F92"/>
    <mergeCell ref="K92:L92"/>
    <mergeCell ref="O92:P92"/>
    <mergeCell ref="E93:F93"/>
    <mergeCell ref="K93:L93"/>
    <mergeCell ref="O93:P93"/>
    <mergeCell ref="E94:F94"/>
    <mergeCell ref="K94:L94"/>
    <mergeCell ref="O94:P94"/>
    <mergeCell ref="E95:F95"/>
    <mergeCell ref="K95:L95"/>
    <mergeCell ref="O95:P95"/>
    <mergeCell ref="H96:I96"/>
    <mergeCell ref="K96:P96"/>
    <mergeCell ref="K97:L97"/>
    <mergeCell ref="O97:P97"/>
    <mergeCell ref="E98:F98"/>
    <mergeCell ref="K98:L98"/>
    <mergeCell ref="O98:P98"/>
    <mergeCell ref="E99:F99"/>
    <mergeCell ref="K99:L99"/>
    <mergeCell ref="O99:P99"/>
    <mergeCell ref="E100:F100"/>
    <mergeCell ref="K100:L100"/>
    <mergeCell ref="O100:P100"/>
    <mergeCell ref="E101:F101"/>
    <mergeCell ref="K101:L101"/>
    <mergeCell ref="O101:P101"/>
    <mergeCell ref="H102:J102"/>
    <mergeCell ref="K102:P102"/>
    <mergeCell ref="I103:J103"/>
    <mergeCell ref="K103:L103"/>
    <mergeCell ref="O103:P103"/>
    <mergeCell ref="E104:F104"/>
    <mergeCell ref="I104:J104"/>
    <mergeCell ref="K104:L104"/>
    <mergeCell ref="O104:P104"/>
    <mergeCell ref="E105:F105"/>
    <mergeCell ref="I105:J105"/>
    <mergeCell ref="K105:L105"/>
    <mergeCell ref="O105:P105"/>
    <mergeCell ref="E106:F106"/>
    <mergeCell ref="I106:J106"/>
    <mergeCell ref="K106:L106"/>
    <mergeCell ref="O106:P106"/>
    <mergeCell ref="E107:F107"/>
    <mergeCell ref="L107:M107"/>
    <mergeCell ref="N107:O107"/>
    <mergeCell ref="E108:F108"/>
    <mergeCell ref="L108:M108"/>
    <mergeCell ref="N108:O108"/>
    <mergeCell ref="E109:F109"/>
    <mergeCell ref="L109:M109"/>
    <mergeCell ref="N109:O109"/>
    <mergeCell ref="E110:F110"/>
    <mergeCell ref="L110:M110"/>
    <mergeCell ref="N110:O110"/>
    <mergeCell ref="E111:F111"/>
    <mergeCell ref="L111:M111"/>
    <mergeCell ref="N111:O111"/>
    <mergeCell ref="E112:F112"/>
    <mergeCell ref="L112:M112"/>
    <mergeCell ref="E113:F113"/>
    <mergeCell ref="L113:M113"/>
    <mergeCell ref="E114:F114"/>
    <mergeCell ref="L114:M114"/>
    <mergeCell ref="N114:O114"/>
    <mergeCell ref="E115:F115"/>
    <mergeCell ref="L115:M115"/>
    <mergeCell ref="N115:O115"/>
    <mergeCell ref="E116:F116"/>
    <mergeCell ref="L116:M116"/>
    <mergeCell ref="N116:O116"/>
    <mergeCell ref="E117:F117"/>
    <mergeCell ref="L117:M117"/>
    <mergeCell ref="N117:O117"/>
    <mergeCell ref="E118:F118"/>
    <mergeCell ref="L118:M118"/>
    <mergeCell ref="N118:O118"/>
    <mergeCell ref="A3:A15"/>
    <mergeCell ref="A16:A20"/>
    <mergeCell ref="A21:A45"/>
    <mergeCell ref="A65:A89"/>
    <mergeCell ref="A90:A106"/>
    <mergeCell ref="A107:A118"/>
    <mergeCell ref="B23:B33"/>
    <mergeCell ref="B34:B45"/>
    <mergeCell ref="B65:B84"/>
    <mergeCell ref="B85:B89"/>
    <mergeCell ref="B90:B95"/>
    <mergeCell ref="B96:B101"/>
    <mergeCell ref="B102:B106"/>
    <mergeCell ref="B108:B114"/>
    <mergeCell ref="B115:B118"/>
    <mergeCell ref="C65:C66"/>
    <mergeCell ref="C67:C69"/>
    <mergeCell ref="C70:C72"/>
    <mergeCell ref="C73:C75"/>
    <mergeCell ref="C76:C78"/>
    <mergeCell ref="C79:C81"/>
    <mergeCell ref="C82:C84"/>
    <mergeCell ref="C85:C86"/>
    <mergeCell ref="C87:C89"/>
    <mergeCell ref="C90:C91"/>
    <mergeCell ref="C96:C97"/>
    <mergeCell ref="C102:C103"/>
    <mergeCell ref="D65:D66"/>
    <mergeCell ref="D67:D69"/>
    <mergeCell ref="D70:D72"/>
    <mergeCell ref="D73:D75"/>
    <mergeCell ref="D76:D78"/>
    <mergeCell ref="D79:D81"/>
    <mergeCell ref="D82:D84"/>
    <mergeCell ref="D90:D91"/>
    <mergeCell ref="D96:D97"/>
    <mergeCell ref="D102:D103"/>
    <mergeCell ref="E65:E66"/>
    <mergeCell ref="E67:E69"/>
    <mergeCell ref="E70:E72"/>
    <mergeCell ref="E73:E75"/>
    <mergeCell ref="E76:E78"/>
    <mergeCell ref="E79:E81"/>
    <mergeCell ref="E82:E84"/>
    <mergeCell ref="F67:F69"/>
    <mergeCell ref="F70:F72"/>
    <mergeCell ref="F73:F75"/>
    <mergeCell ref="F76:F78"/>
    <mergeCell ref="F79:F81"/>
    <mergeCell ref="F82:F84"/>
    <mergeCell ref="G17:G18"/>
    <mergeCell ref="G67:G69"/>
    <mergeCell ref="G70:G72"/>
    <mergeCell ref="G73:G75"/>
    <mergeCell ref="G76:G78"/>
    <mergeCell ref="G79:G81"/>
    <mergeCell ref="G82:G84"/>
    <mergeCell ref="G96:G97"/>
    <mergeCell ref="G102:G103"/>
    <mergeCell ref="H67:H69"/>
    <mergeCell ref="H70:H72"/>
    <mergeCell ref="H73:H75"/>
    <mergeCell ref="H76:H78"/>
    <mergeCell ref="H79:H81"/>
    <mergeCell ref="H82:H84"/>
    <mergeCell ref="I67:I69"/>
    <mergeCell ref="I70:I72"/>
    <mergeCell ref="I73:I75"/>
    <mergeCell ref="I76:I78"/>
    <mergeCell ref="I79:I81"/>
    <mergeCell ref="I82:I84"/>
    <mergeCell ref="J16:J20"/>
    <mergeCell ref="J67:J69"/>
    <mergeCell ref="J70:J72"/>
    <mergeCell ref="J73:J75"/>
    <mergeCell ref="J76:J78"/>
    <mergeCell ref="J79:J81"/>
    <mergeCell ref="J82:J84"/>
    <mergeCell ref="J90:J91"/>
    <mergeCell ref="J96:J97"/>
    <mergeCell ref="K17:K19"/>
    <mergeCell ref="K115:K116"/>
    <mergeCell ref="B16:D18"/>
    <mergeCell ref="E16:F18"/>
    <mergeCell ref="J3:K5"/>
    <mergeCell ref="L3:P5"/>
    <mergeCell ref="O21:P22"/>
    <mergeCell ref="B21:D22"/>
    <mergeCell ref="H17:I18"/>
    <mergeCell ref="A46:B52"/>
    <mergeCell ref="A53:B64"/>
    <mergeCell ref="O67:P84"/>
    <mergeCell ref="E90:F91"/>
    <mergeCell ref="E96:F97"/>
    <mergeCell ref="E102:F103"/>
    <mergeCell ref="D87:G89"/>
    <mergeCell ref="D85:G86"/>
    <mergeCell ref="L87:P88"/>
  </mergeCells>
  <pageMargins left="0.708661417322835" right="0.708661417322835" top="0.748031496062992" bottom="0.551181102362205" header="0.31496062992126" footer="0.31496062992126"/>
  <pageSetup paperSize="9" scale="57" fitToHeight="0" orientation="landscape" horizontalDpi="1200" verticalDpi="12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19" r:id="rId3">
              <controlPr defaultSize="0">
                <anchor moveWithCells="1">
                  <from>
                    <xdr:col>13</xdr:col>
                    <xdr:colOff>9525</xdr:colOff>
                    <xdr:row>45</xdr:row>
                    <xdr:rowOff>257175</xdr:rowOff>
                  </from>
                  <to>
                    <xdr:col>13</xdr:col>
                    <xdr:colOff>685800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20" r:id="rId4">
              <controlPr defaultSize="0">
                <anchor moveWithCells="1">
                  <from>
                    <xdr:col>13</xdr:col>
                    <xdr:colOff>457200</xdr:colOff>
                    <xdr:row>45</xdr:row>
                    <xdr:rowOff>257175</xdr:rowOff>
                  </from>
                  <to>
                    <xdr:col>13</xdr:col>
                    <xdr:colOff>790575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21" r:id="rId5">
              <controlPr defaultSize="0">
                <anchor moveWithCells="1">
                  <from>
                    <xdr:col>13</xdr:col>
                    <xdr:colOff>923925</xdr:colOff>
                    <xdr:row>45</xdr:row>
                    <xdr:rowOff>257175</xdr:rowOff>
                  </from>
                  <to>
                    <xdr:col>14</xdr:col>
                    <xdr:colOff>409575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22" r:id="rId6">
              <controlPr defaultSize="0">
                <anchor moveWithCells="1">
                  <from>
                    <xdr:col>14</xdr:col>
                    <xdr:colOff>304800</xdr:colOff>
                    <xdr:row>45</xdr:row>
                    <xdr:rowOff>257175</xdr:rowOff>
                  </from>
                  <to>
                    <xdr:col>15</xdr:col>
                    <xdr:colOff>133350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7">
              <controlPr defaultSize="0">
                <anchor moveWithCells="1">
                  <from>
                    <xdr:col>13</xdr:col>
                    <xdr:colOff>9525</xdr:colOff>
                    <xdr:row>46</xdr:row>
                    <xdr:rowOff>152400</xdr:rowOff>
                  </from>
                  <to>
                    <xdr:col>13</xdr:col>
                    <xdr:colOff>685800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8">
              <controlPr defaultSize="0">
                <anchor moveWithCells="1">
                  <from>
                    <xdr:col>13</xdr:col>
                    <xdr:colOff>457200</xdr:colOff>
                    <xdr:row>46</xdr:row>
                    <xdr:rowOff>152400</xdr:rowOff>
                  </from>
                  <to>
                    <xdr:col>13</xdr:col>
                    <xdr:colOff>790575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9">
              <controlPr defaultSize="0">
                <anchor moveWithCells="1">
                  <from>
                    <xdr:col>13</xdr:col>
                    <xdr:colOff>923925</xdr:colOff>
                    <xdr:row>46</xdr:row>
                    <xdr:rowOff>152400</xdr:rowOff>
                  </from>
                  <to>
                    <xdr:col>14</xdr:col>
                    <xdr:colOff>409575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0">
              <controlPr defaultSize="0">
                <anchor moveWithCells="1">
                  <from>
                    <xdr:col>14</xdr:col>
                    <xdr:colOff>304800</xdr:colOff>
                    <xdr:row>46</xdr:row>
                    <xdr:rowOff>152400</xdr:rowOff>
                  </from>
                  <to>
                    <xdr:col>15</xdr:col>
                    <xdr:colOff>133350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1">
              <controlPr defaultSize="0">
                <anchor moveWithCells="1">
                  <from>
                    <xdr:col>13</xdr:col>
                    <xdr:colOff>9525</xdr:colOff>
                    <xdr:row>48</xdr:row>
                    <xdr:rowOff>152400</xdr:rowOff>
                  </from>
                  <to>
                    <xdr:col>13</xdr:col>
                    <xdr:colOff>685800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2">
              <controlPr defaultSize="0">
                <anchor moveWithCells="1">
                  <from>
                    <xdr:col>13</xdr:col>
                    <xdr:colOff>457200</xdr:colOff>
                    <xdr:row>48</xdr:row>
                    <xdr:rowOff>152400</xdr:rowOff>
                  </from>
                  <to>
                    <xdr:col>13</xdr:col>
                    <xdr:colOff>790575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3">
              <controlPr defaultSize="0">
                <anchor moveWithCells="1">
                  <from>
                    <xdr:col>13</xdr:col>
                    <xdr:colOff>923925</xdr:colOff>
                    <xdr:row>48</xdr:row>
                    <xdr:rowOff>152400</xdr:rowOff>
                  </from>
                  <to>
                    <xdr:col>14</xdr:col>
                    <xdr:colOff>409575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4">
              <controlPr defaultSize="0">
                <anchor moveWithCells="1">
                  <from>
                    <xdr:col>14</xdr:col>
                    <xdr:colOff>304800</xdr:colOff>
                    <xdr:row>48</xdr:row>
                    <xdr:rowOff>152400</xdr:rowOff>
                  </from>
                  <to>
                    <xdr:col>15</xdr:col>
                    <xdr:colOff>133350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15">
              <controlPr defaultSize="0">
                <anchor moveWithCells="1">
                  <from>
                    <xdr:col>13</xdr:col>
                    <xdr:colOff>9525</xdr:colOff>
                    <xdr:row>49</xdr:row>
                    <xdr:rowOff>152400</xdr:rowOff>
                  </from>
                  <to>
                    <xdr:col>13</xdr:col>
                    <xdr:colOff>685800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16">
              <controlPr defaultSize="0">
                <anchor moveWithCells="1">
                  <from>
                    <xdr:col>13</xdr:col>
                    <xdr:colOff>457200</xdr:colOff>
                    <xdr:row>49</xdr:row>
                    <xdr:rowOff>152400</xdr:rowOff>
                  </from>
                  <to>
                    <xdr:col>13</xdr:col>
                    <xdr:colOff>790575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17">
              <controlPr defaultSize="0">
                <anchor moveWithCells="1">
                  <from>
                    <xdr:col>13</xdr:col>
                    <xdr:colOff>923925</xdr:colOff>
                    <xdr:row>49</xdr:row>
                    <xdr:rowOff>152400</xdr:rowOff>
                  </from>
                  <to>
                    <xdr:col>14</xdr:col>
                    <xdr:colOff>409575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18">
              <controlPr defaultSize="0">
                <anchor moveWithCells="1">
                  <from>
                    <xdr:col>14</xdr:col>
                    <xdr:colOff>304800</xdr:colOff>
                    <xdr:row>49</xdr:row>
                    <xdr:rowOff>152400</xdr:rowOff>
                  </from>
                  <to>
                    <xdr:col>15</xdr:col>
                    <xdr:colOff>133350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name="Check Box 23" r:id="rId19">
              <controlPr defaultSize="0">
                <anchor moveWithCells="1">
                  <from>
                    <xdr:col>13</xdr:col>
                    <xdr:colOff>9525</xdr:colOff>
                    <xdr:row>46</xdr:row>
                    <xdr:rowOff>152400</xdr:rowOff>
                  </from>
                  <to>
                    <xdr:col>13</xdr:col>
                    <xdr:colOff>685800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name="Check Box 24" r:id="rId20">
              <controlPr defaultSize="0">
                <anchor moveWithCells="1">
                  <from>
                    <xdr:col>13</xdr:col>
                    <xdr:colOff>457200</xdr:colOff>
                    <xdr:row>46</xdr:row>
                    <xdr:rowOff>152400</xdr:rowOff>
                  </from>
                  <to>
                    <xdr:col>13</xdr:col>
                    <xdr:colOff>790575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5" r:id="rId21">
              <controlPr defaultSize="0">
                <anchor moveWithCells="1">
                  <from>
                    <xdr:col>13</xdr:col>
                    <xdr:colOff>923925</xdr:colOff>
                    <xdr:row>46</xdr:row>
                    <xdr:rowOff>152400</xdr:rowOff>
                  </from>
                  <to>
                    <xdr:col>14</xdr:col>
                    <xdr:colOff>409575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6" r:id="rId22">
              <controlPr defaultSize="0">
                <anchor moveWithCells="1">
                  <from>
                    <xdr:col>14</xdr:col>
                    <xdr:colOff>304800</xdr:colOff>
                    <xdr:row>46</xdr:row>
                    <xdr:rowOff>152400</xdr:rowOff>
                  </from>
                  <to>
                    <xdr:col>15</xdr:col>
                    <xdr:colOff>133350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name="Check Box 27" r:id="rId23">
              <controlPr defaultSize="0">
                <anchor moveWithCells="1">
                  <from>
                    <xdr:col>13</xdr:col>
                    <xdr:colOff>9525</xdr:colOff>
                    <xdr:row>47</xdr:row>
                    <xdr:rowOff>152400</xdr:rowOff>
                  </from>
                  <to>
                    <xdr:col>13</xdr:col>
                    <xdr:colOff>685800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name="Check Box 28" r:id="rId24">
              <controlPr defaultSize="0">
                <anchor moveWithCells="1">
                  <from>
                    <xdr:col>13</xdr:col>
                    <xdr:colOff>457200</xdr:colOff>
                    <xdr:row>47</xdr:row>
                    <xdr:rowOff>152400</xdr:rowOff>
                  </from>
                  <to>
                    <xdr:col>13</xdr:col>
                    <xdr:colOff>790575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name="Check Box 29" r:id="rId25">
              <controlPr defaultSize="0">
                <anchor moveWithCells="1">
                  <from>
                    <xdr:col>13</xdr:col>
                    <xdr:colOff>923925</xdr:colOff>
                    <xdr:row>47</xdr:row>
                    <xdr:rowOff>152400</xdr:rowOff>
                  </from>
                  <to>
                    <xdr:col>14</xdr:col>
                    <xdr:colOff>409575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name="Check Box 30" r:id="rId26">
              <controlPr defaultSize="0">
                <anchor moveWithCells="1">
                  <from>
                    <xdr:col>14</xdr:col>
                    <xdr:colOff>304800</xdr:colOff>
                    <xdr:row>47</xdr:row>
                    <xdr:rowOff>152400</xdr:rowOff>
                  </from>
                  <to>
                    <xdr:col>15</xdr:col>
                    <xdr:colOff>133350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name="Check Box 31" r:id="rId27">
              <controlPr defaultSize="0">
                <anchor moveWithCells="1">
                  <from>
                    <xdr:col>13</xdr:col>
                    <xdr:colOff>9525</xdr:colOff>
                    <xdr:row>49</xdr:row>
                    <xdr:rowOff>152400</xdr:rowOff>
                  </from>
                  <to>
                    <xdr:col>13</xdr:col>
                    <xdr:colOff>685800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28">
              <controlPr defaultSize="0">
                <anchor moveWithCells="1">
                  <from>
                    <xdr:col>13</xdr:col>
                    <xdr:colOff>457200</xdr:colOff>
                    <xdr:row>49</xdr:row>
                    <xdr:rowOff>152400</xdr:rowOff>
                  </from>
                  <to>
                    <xdr:col>13</xdr:col>
                    <xdr:colOff>790575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29">
              <controlPr defaultSize="0">
                <anchor moveWithCells="1">
                  <from>
                    <xdr:col>13</xdr:col>
                    <xdr:colOff>923925</xdr:colOff>
                    <xdr:row>49</xdr:row>
                    <xdr:rowOff>152400</xdr:rowOff>
                  </from>
                  <to>
                    <xdr:col>14</xdr:col>
                    <xdr:colOff>409575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30">
              <controlPr defaultSize="0">
                <anchor moveWithCells="1">
                  <from>
                    <xdr:col>14</xdr:col>
                    <xdr:colOff>304800</xdr:colOff>
                    <xdr:row>49</xdr:row>
                    <xdr:rowOff>152400</xdr:rowOff>
                  </from>
                  <to>
                    <xdr:col>15</xdr:col>
                    <xdr:colOff>133350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31">
              <controlPr defaultSize="0">
                <anchor moveWithCells="1">
                  <from>
                    <xdr:col>13</xdr:col>
                    <xdr:colOff>9525</xdr:colOff>
                    <xdr:row>50</xdr:row>
                    <xdr:rowOff>152400</xdr:rowOff>
                  </from>
                  <to>
                    <xdr:col>13</xdr:col>
                    <xdr:colOff>685800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32">
              <controlPr defaultSize="0">
                <anchor moveWithCells="1">
                  <from>
                    <xdr:col>13</xdr:col>
                    <xdr:colOff>457200</xdr:colOff>
                    <xdr:row>50</xdr:row>
                    <xdr:rowOff>152400</xdr:rowOff>
                  </from>
                  <to>
                    <xdr:col>13</xdr:col>
                    <xdr:colOff>790575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Check Box 37" r:id="rId33">
              <controlPr defaultSize="0">
                <anchor moveWithCells="1">
                  <from>
                    <xdr:col>13</xdr:col>
                    <xdr:colOff>923925</xdr:colOff>
                    <xdr:row>50</xdr:row>
                    <xdr:rowOff>152400</xdr:rowOff>
                  </from>
                  <to>
                    <xdr:col>14</xdr:col>
                    <xdr:colOff>409575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name="Check Box 38" r:id="rId34">
              <controlPr defaultSize="0">
                <anchor moveWithCells="1">
                  <from>
                    <xdr:col>14</xdr:col>
                    <xdr:colOff>304800</xdr:colOff>
                    <xdr:row>50</xdr:row>
                    <xdr:rowOff>152400</xdr:rowOff>
                  </from>
                  <to>
                    <xdr:col>15</xdr:col>
                    <xdr:colOff>133350</xdr:colOff>
                    <xdr:row>52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爱睡觉的大人</cp:lastModifiedBy>
  <dcterms:created xsi:type="dcterms:W3CDTF">2006-09-16T00:00:00Z</dcterms:created>
  <dcterms:modified xsi:type="dcterms:W3CDTF">2024-11-28T09:29:03Z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3D31794BD0D44B119B90A4DB608BA9AF</vt:lpwstr>
  </property>
  <property fmtid="{D5CDD505-2E9C-101B-9397-08002B2CF9AE}" pid="3" name="KSOProductBuildVer">
    <vt:lpwstr>2052-12.1.0.18912</vt:lpwstr>
  </property>
</Properties>
</file>